
<file path=[Content_Types].xml><?xml version="1.0" encoding="utf-8"?>
<Types xmlns="http://schemas.openxmlformats.org/package/2006/content-types">
  <Override PartName="/xl/externalLinks/externalLink6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74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codeName="ThisWorkbook"/>
  <bookViews>
    <workbookView xWindow="-15" yWindow="45" windowWidth="14520" windowHeight="12645"/>
  </bookViews>
  <sheets>
    <sheet name="용지조서" sheetId="4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_1.구체">#REF!</definedName>
    <definedName name="_10E6_">BlankMacro1</definedName>
    <definedName name="_11E7_">BlankMacro1</definedName>
    <definedName name="_12E8_">BlankMacro1</definedName>
    <definedName name="_13E9_">BlankMacro1</definedName>
    <definedName name="_14EW1_">BlankMacro1</definedName>
    <definedName name="_15EW2_">BlankMacro1</definedName>
    <definedName name="_16EW3_">BlankMacro1</definedName>
    <definedName name="_17fg34444_">BlankMacro1</definedName>
    <definedName name="_18p1_">#REF!</definedName>
    <definedName name="_19Q1_">BlankMacro1</definedName>
    <definedName name="_1AE1_">BlankMacro1</definedName>
    <definedName name="_2.접속저판">#REF!</definedName>
    <definedName name="_20Q2_">BlankMacro1</definedName>
    <definedName name="_21Q3_">BlankMacro1</definedName>
    <definedName name="_22Q4_">BlankMacro1</definedName>
    <definedName name="_23Q5_">BlankMacro1</definedName>
    <definedName name="_24Q6_">BlankMacro1</definedName>
    <definedName name="_25Q7_">BlankMacro1</definedName>
    <definedName name="_26Q8_">BlankMacro1</definedName>
    <definedName name="_27Q9_">BlankMacro1</definedName>
    <definedName name="_2AE2_">BlankMacro1</definedName>
    <definedName name="_3.기초">#REF!</definedName>
    <definedName name="_3AE3_">BlankMacro1</definedName>
    <definedName name="_4.거푸집">#REF!</definedName>
    <definedName name="_4E1_">BlankMacro1</definedName>
    <definedName name="_5.거푸집">#REF!</definedName>
    <definedName name="_5E10_">BlankMacro1</definedName>
    <definedName name="_6.부직포">#REF!</definedName>
    <definedName name="_6.잡석채움">#REF!</definedName>
    <definedName name="_6E2_">BlankMacro1</definedName>
    <definedName name="_7.배수">#REF!</definedName>
    <definedName name="_7E3_">BlankMacro1</definedName>
    <definedName name="_8.스페이서">#REF!</definedName>
    <definedName name="_8E4_">BlankMacro1</definedName>
    <definedName name="_9.문양">#REF!</definedName>
    <definedName name="_9E5_">BlankMacro1</definedName>
    <definedName name="_BUB0025">[11]법면!#REF!</definedName>
    <definedName name="_BUJ0001">[11]부대공!$R$3</definedName>
    <definedName name="_BUJ0002">[11]부대공!$R$48</definedName>
    <definedName name="_BUJ0003">[11]부대공!$R$138</definedName>
    <definedName name="_BUJ0004">[11]부대공!$R$228</definedName>
    <definedName name="_BUJ0005">[11]부대공!#REF!</definedName>
    <definedName name="_BUJ0006">[11]부대공!#REF!</definedName>
    <definedName name="_BUJ0007">[11]부대공!#REF!</definedName>
    <definedName name="_BUJ0008">[11]부대공!#REF!</definedName>
    <definedName name="_BUJ0009">[11]부대공!#REF!</definedName>
    <definedName name="_BUJ0010">[11]부대공!#REF!</definedName>
    <definedName name="_BUJ0011">[11]부대공!$R$273</definedName>
    <definedName name="_BUJ0012">[11]부대공!#REF!</definedName>
    <definedName name="_BUJ0013">[11]부대공!#REF!</definedName>
    <definedName name="_BUJ0014">[11]부대공!$R$318</definedName>
    <definedName name="_BUJ0015">[11]부대공!$R$453</definedName>
    <definedName name="_BUJ0016">[11]부대공!$R$498</definedName>
    <definedName name="_BUJ0017">[11]부대공!$R$543</definedName>
    <definedName name="_BUJ0018">[11]부대공!$R$588</definedName>
    <definedName name="_BUJ0019">[11]부대공!$R$633</definedName>
    <definedName name="_BUJ0020">[11]부대공!#REF!</definedName>
    <definedName name="_BUJ0021">[11]부대공!#REF!</definedName>
    <definedName name="_BUJ0022">[11]부대공!#REF!</definedName>
    <definedName name="_BUJ0023">[11]부대공!#REF!</definedName>
    <definedName name="_BUJ0024">[11]부대공!#REF!</definedName>
    <definedName name="_BUJ0025">[11]부대공!#REF!</definedName>
    <definedName name="_BUJ0026">[11]부대공!#REF!</definedName>
    <definedName name="_BUJ0027">[11]부대공!#REF!</definedName>
    <definedName name="_BUJ0028">[11]부대공!#REF!</definedName>
    <definedName name="_BUJ0029">[11]부대공!$R$678</definedName>
    <definedName name="_BUJ0030">[11]부대공!$R$723</definedName>
    <definedName name="_BUJ0031">[11]부대공!#REF!</definedName>
    <definedName name="_BUJ0032">[11]부대공!#REF!</definedName>
    <definedName name="_BUJ0033">[11]부대공!#REF!</definedName>
    <definedName name="_BUJ0034">[11]부대공!#REF!</definedName>
    <definedName name="_BUJ0035">[11]부대공!#REF!</definedName>
    <definedName name="_BUJ0036">[11]부대공!$R$768</definedName>
    <definedName name="_BUJ0037">[11]부대공!#REF!</definedName>
    <definedName name="_BUJ0038">[11]부대공!#REF!</definedName>
    <definedName name="_BUJ0039">[11]부대공!#REF!</definedName>
    <definedName name="_BUJ0040">[11]부대공!#REF!</definedName>
    <definedName name="_BUJ0041">[11]부대공!#REF!</definedName>
    <definedName name="_BUJ0042">[11]부대공!#REF!</definedName>
    <definedName name="_BUK0001">[11]부대공!$S$3</definedName>
    <definedName name="_BUK0002">[11]부대공!$S$48</definedName>
    <definedName name="_BUK0003">[11]부대공!$S$138</definedName>
    <definedName name="_BUK0004">[11]부대공!$S$228</definedName>
    <definedName name="_BUK0005">[11]부대공!#REF!</definedName>
    <definedName name="_BUK0006">[11]부대공!#REF!</definedName>
    <definedName name="_BUK0007">[11]부대공!#REF!</definedName>
    <definedName name="_BUK0008">[11]부대공!#REF!</definedName>
    <definedName name="_BUK0009">[11]부대공!#REF!</definedName>
    <definedName name="_BUK0010">[11]부대공!#REF!</definedName>
    <definedName name="_BUK0011">[11]부대공!$S$273</definedName>
    <definedName name="_BUK0012">[11]부대공!#REF!</definedName>
    <definedName name="_BUK0013">[11]부대공!#REF!</definedName>
    <definedName name="_BUK0014">[11]부대공!$S$318</definedName>
    <definedName name="_BUK0015">[11]부대공!$S$453</definedName>
    <definedName name="_BUK0016">[11]부대공!$S$498</definedName>
    <definedName name="_BUK0017">[11]부대공!$S$543</definedName>
    <definedName name="_BUK0018">[11]부대공!$S$588</definedName>
    <definedName name="_BUK0019">[11]부대공!$S$633</definedName>
    <definedName name="_BUK0020">[11]부대공!#REF!</definedName>
    <definedName name="_BUK0021">[11]부대공!#REF!</definedName>
    <definedName name="_BUK0022">[11]부대공!#REF!</definedName>
    <definedName name="_BUK0023">[11]부대공!#REF!</definedName>
    <definedName name="_BUK0024">[11]부대공!#REF!</definedName>
    <definedName name="_BUK0025">[11]부대공!#REF!</definedName>
    <definedName name="_BUK0026">[11]부대공!#REF!</definedName>
    <definedName name="_BUK0027">[11]부대공!#REF!</definedName>
    <definedName name="_BUK0028">[11]부대공!#REF!</definedName>
    <definedName name="_BUK0029">[11]부대공!$S$678</definedName>
    <definedName name="_BUK0030">[11]부대공!$S$723</definedName>
    <definedName name="_BUK0031">[11]부대공!#REF!</definedName>
    <definedName name="_BUK0032">[11]부대공!#REF!</definedName>
    <definedName name="_BUK0033">[11]부대공!#REF!</definedName>
    <definedName name="_BUK0034">[11]부대공!#REF!</definedName>
    <definedName name="_BUK0035">[11]부대공!#REF!</definedName>
    <definedName name="_BUK0036">[11]부대공!$S$768</definedName>
    <definedName name="_BUK0037">[11]부대공!#REF!</definedName>
    <definedName name="_BUK0038">[11]부대공!#REF!</definedName>
    <definedName name="_BUK0039">[11]부대공!#REF!</definedName>
    <definedName name="_BUK0040">[11]부대공!#REF!</definedName>
    <definedName name="_BUK0041">[11]부대공!#REF!</definedName>
    <definedName name="_BUK0042">[11]부대공!#REF!</definedName>
    <definedName name="_BUL0001">[11]부대공!$D$3</definedName>
    <definedName name="_BUL0002">[11]부대공!$D$48</definedName>
    <definedName name="_BUL0003">[11]부대공!$D$138</definedName>
    <definedName name="_BUL0004">[11]부대공!$D$228</definedName>
    <definedName name="_BUL0005">[11]부대공!#REF!</definedName>
    <definedName name="_BUL0006">[11]부대공!#REF!</definedName>
    <definedName name="_BUL0007">[11]부대공!#REF!</definedName>
    <definedName name="_BUL0008">[11]부대공!#REF!</definedName>
    <definedName name="_BUL0009">[11]부대공!#REF!</definedName>
    <definedName name="_BUL0010">[11]부대공!#REF!</definedName>
    <definedName name="_BUL0011">[11]부대공!$D$273</definedName>
    <definedName name="_BUL0012">[11]부대공!#REF!</definedName>
    <definedName name="_BUL0013">[11]부대공!#REF!</definedName>
    <definedName name="_BUL0014">[11]부대공!$D$318</definedName>
    <definedName name="_BUL0015">[11]부대공!$D$453</definedName>
    <definedName name="_BUL0016">[11]부대공!$D$498</definedName>
    <definedName name="_BUL0017">[11]부대공!$D$543</definedName>
    <definedName name="_BUL0018">[11]부대공!$D$588</definedName>
    <definedName name="_BUL0019">[11]부대공!$D$633</definedName>
    <definedName name="_BUL0020">[11]부대공!#REF!</definedName>
    <definedName name="_BUL0021">[11]부대공!#REF!</definedName>
    <definedName name="_BUL0022">[11]부대공!#REF!</definedName>
    <definedName name="_BUL0023">[11]부대공!#REF!</definedName>
    <definedName name="_BUL0024">[11]부대공!#REF!</definedName>
    <definedName name="_BUL0025">[11]부대공!#REF!</definedName>
    <definedName name="_BUL0026">[11]부대공!#REF!</definedName>
    <definedName name="_BUL0027">[11]부대공!#REF!</definedName>
    <definedName name="_BUL0028">[11]부대공!#REF!</definedName>
    <definedName name="_BUL0029">[11]부대공!$D$678</definedName>
    <definedName name="_BUL0030">[11]부대공!$D$723</definedName>
    <definedName name="_BUL0031">[11]부대공!#REF!</definedName>
    <definedName name="_BUL0032">[11]부대공!#REF!</definedName>
    <definedName name="_BUL0033">[11]부대공!#REF!</definedName>
    <definedName name="_BUL0034">[11]부대공!#REF!</definedName>
    <definedName name="_BUL0035">[11]부대공!#REF!</definedName>
    <definedName name="_BUL0036">[11]부대공!$D$768</definedName>
    <definedName name="_BUL0037">[11]부대공!#REF!</definedName>
    <definedName name="_BUL0038">[11]부대공!#REF!</definedName>
    <definedName name="_BUL0039">[11]부대공!#REF!</definedName>
    <definedName name="_BUL0040">[11]부대공!#REF!</definedName>
    <definedName name="_BUL0041">[11]부대공!#REF!</definedName>
    <definedName name="_BUL0042">[11]부대공!#REF!</definedName>
    <definedName name="_BUN0001">[11]부대공!$Q$3</definedName>
    <definedName name="_BUN0002">[11]부대공!$Q$48</definedName>
    <definedName name="_BUN0003">[11]부대공!$Q$138</definedName>
    <definedName name="_BUN0004">[11]부대공!$Q$228</definedName>
    <definedName name="_BUN0005">[11]부대공!#REF!</definedName>
    <definedName name="_BUN0006">[11]부대공!#REF!</definedName>
    <definedName name="_BUN0007">[11]부대공!#REF!</definedName>
    <definedName name="_BUN0008">[11]부대공!#REF!</definedName>
    <definedName name="_BUN0009">[11]부대공!#REF!</definedName>
    <definedName name="_BUN0010">[11]부대공!#REF!</definedName>
    <definedName name="_BUN0011">[11]부대공!$Q$273</definedName>
    <definedName name="_BUN0012">[11]부대공!#REF!</definedName>
    <definedName name="_BUN0013">[11]부대공!#REF!</definedName>
    <definedName name="_BUN0014">[11]부대공!$Q$318</definedName>
    <definedName name="_BUN0015">[11]부대공!$Q$453</definedName>
    <definedName name="_BUN0016">[11]부대공!$Q$498</definedName>
    <definedName name="_BUN0017">[11]부대공!$Q$543</definedName>
    <definedName name="_BUN0018">[11]부대공!$Q$588</definedName>
    <definedName name="_BUN0019">[11]부대공!$Q$633</definedName>
    <definedName name="_BUN0020">[11]부대공!#REF!</definedName>
    <definedName name="_BUN0021">[11]부대공!#REF!</definedName>
    <definedName name="_BUN0022">[11]부대공!#REF!</definedName>
    <definedName name="_BUN0023">[11]부대공!#REF!</definedName>
    <definedName name="_BUN0024">[11]부대공!#REF!</definedName>
    <definedName name="_BUN0025">[11]부대공!#REF!</definedName>
    <definedName name="_BUN0026">[11]부대공!#REF!</definedName>
    <definedName name="_BUN0027">[11]부대공!#REF!</definedName>
    <definedName name="_BUN0028">[11]부대공!#REF!</definedName>
    <definedName name="_BUN0029">[11]부대공!$Q$678</definedName>
    <definedName name="_BUN0030">[11]부대공!$Q$723</definedName>
    <definedName name="_BUN0031">[11]부대공!#REF!</definedName>
    <definedName name="_BUN0032">[11]부대공!#REF!</definedName>
    <definedName name="_BUN0033">[11]부대공!#REF!</definedName>
    <definedName name="_BUN0034">[11]부대공!#REF!</definedName>
    <definedName name="_BUN0035">[11]부대공!#REF!</definedName>
    <definedName name="_BUN0036">[11]부대공!$Q$768</definedName>
    <definedName name="_BUN0037">[11]부대공!#REF!</definedName>
    <definedName name="_BUN0038">[11]부대공!#REF!</definedName>
    <definedName name="_BUN0039">[11]부대공!#REF!</definedName>
    <definedName name="_BUN0040">[11]부대공!#REF!</definedName>
    <definedName name="_BUN0041">[11]부대공!#REF!</definedName>
    <definedName name="_BUN0042">[11]부대공!#REF!</definedName>
    <definedName name="_Fill" hidden="1">#REF!</definedName>
    <definedName name="_xlnm._FilterDatabase" localSheetId="0" hidden="1">용지조서!$A$4:$P$23</definedName>
    <definedName name="_xlnm._FilterDatabase" hidden="1">#REF!</definedName>
    <definedName name="_GJJ0001">[11]구조물공!#REF!</definedName>
    <definedName name="_GJJ0002">[11]구조물공!$R$3</definedName>
    <definedName name="_GJJ0003">[11]구조물공!$R$48</definedName>
    <definedName name="_GJJ0004">[11]구조물공!#REF!</definedName>
    <definedName name="_GJJ0005">[11]구조물공!#REF!</definedName>
    <definedName name="_GJJ0006">[11]구조물공!#REF!</definedName>
    <definedName name="_GJJ0007">[11]구조물공!$R$93</definedName>
    <definedName name="_GJJ0008">[11]구조물공!#REF!</definedName>
    <definedName name="_GJJ0009">[11]구조물공!#REF!</definedName>
    <definedName name="_GJJ0010">[11]구조물공!#REF!</definedName>
    <definedName name="_GJJ0011">[11]구조물공!$R$183</definedName>
    <definedName name="_GJJ0012">[11]구조물공!#REF!</definedName>
    <definedName name="_GJJ0013">[11]구조물공!#REF!</definedName>
    <definedName name="_GJJ0014">[11]구조물공!#REF!</definedName>
    <definedName name="_GJJ0015">[11]구조물공!#REF!</definedName>
    <definedName name="_GJJ0016">[11]구조물공!$R$228</definedName>
    <definedName name="_GJJ0017">[11]구조물공!#REF!</definedName>
    <definedName name="_GJJ0018">[11]구조물공!#REF!</definedName>
    <definedName name="_GJJ0019">[11]구조물공!#REF!</definedName>
    <definedName name="_GJJ0020">[11]구조물공!#REF!</definedName>
    <definedName name="_GJJ0021">[11]구조물공!#REF!</definedName>
    <definedName name="_GJJ0022">[11]구조물공!#REF!</definedName>
    <definedName name="_GJJ0023">[11]구조물공!$R$273</definedName>
    <definedName name="_GJJ0024">[11]구조물공!#REF!</definedName>
    <definedName name="_GJJ0025">[11]구조물공!#REF!</definedName>
    <definedName name="_GJJ0026">[11]구조물공!#REF!</definedName>
    <definedName name="_GJJ0027">[11]구조물공!#REF!</definedName>
    <definedName name="_GJJ0028">[11]구조물공!#REF!</definedName>
    <definedName name="_GJJ0029">[11]구조물공!#REF!</definedName>
    <definedName name="_GJJ0030">[11]구조물공!$R$318</definedName>
    <definedName name="_GJJ0031">[11]구조물공!$R$363</definedName>
    <definedName name="_GJJ0032">[11]구조물공!#REF!</definedName>
    <definedName name="_GJJ0033">[11]구조물공!$R$408</definedName>
    <definedName name="_GJJ0034">[11]구조물공!#REF!</definedName>
    <definedName name="_GJJ0035">[11]구조물공!#REF!</definedName>
    <definedName name="_GJJ0036">[11]구조물공!$R$498</definedName>
    <definedName name="_GJJ0037">[11]구조물공!#REF!</definedName>
    <definedName name="_GJJ0038">[11]구조물공!#REF!</definedName>
    <definedName name="_GJJ0039">[11]구조물공!$R$588</definedName>
    <definedName name="_GJJ0040">[11]구조물공!#REF!</definedName>
    <definedName name="_GJJ0041">[11]구조물공!#REF!</definedName>
    <definedName name="_GJJ0042">[11]구조물공!#REF!</definedName>
    <definedName name="_GJJ0043">[11]구조물공!$R$633</definedName>
    <definedName name="_GJJ0044">[11]구조물공!$R$678</definedName>
    <definedName name="_GJJ0045">[11]구조물공!#REF!</definedName>
    <definedName name="_GJJ0046">[11]구조물공!#REF!</definedName>
    <definedName name="_GJJ0047">[11]구조물공!#REF!</definedName>
    <definedName name="_GJK0001">[11]구조물공!#REF!</definedName>
    <definedName name="_GJK0002">[11]구조물공!$S$3</definedName>
    <definedName name="_GJK0003">[11]구조물공!$S$48</definedName>
    <definedName name="_GJK0004">[11]구조물공!#REF!</definedName>
    <definedName name="_GJK0005">[11]구조물공!#REF!</definedName>
    <definedName name="_GJK0006">[11]구조물공!#REF!</definedName>
    <definedName name="_GJK0007">[11]구조물공!$S$93</definedName>
    <definedName name="_GJK0008">[11]구조물공!#REF!</definedName>
    <definedName name="_GJK0009">[11]구조물공!#REF!</definedName>
    <definedName name="_GJK0010">[11]구조물공!#REF!</definedName>
    <definedName name="_GJK0011">[11]구조물공!$S$183</definedName>
    <definedName name="_GJK0012">[11]구조물공!#REF!</definedName>
    <definedName name="_GJK0013">[11]구조물공!#REF!</definedName>
    <definedName name="_GJK0014">[11]구조물공!#REF!</definedName>
    <definedName name="_GJK0015">[11]구조물공!#REF!</definedName>
    <definedName name="_GJK0016">[11]구조물공!$S$228</definedName>
    <definedName name="_GJK0017">[11]구조물공!#REF!</definedName>
    <definedName name="_GJK0018">[11]구조물공!#REF!</definedName>
    <definedName name="_GJK0019">[11]구조물공!#REF!</definedName>
    <definedName name="_GJK0020">[11]구조물공!#REF!</definedName>
    <definedName name="_GJK0021">[11]구조물공!#REF!</definedName>
    <definedName name="_GJK0022">[11]구조물공!#REF!</definedName>
    <definedName name="_GJK0023">[11]구조물공!$S$273</definedName>
    <definedName name="_GJK0024">[11]구조물공!#REF!</definedName>
    <definedName name="_GJK0025">[11]구조물공!#REF!</definedName>
    <definedName name="_GJK0026">[11]구조물공!#REF!</definedName>
    <definedName name="_GJK0027">[11]구조물공!#REF!</definedName>
    <definedName name="_GJK0028">[11]구조물공!#REF!</definedName>
    <definedName name="_GJK0029">[11]구조물공!#REF!</definedName>
    <definedName name="_GJK0030">[11]구조물공!$S$318</definedName>
    <definedName name="_GJK0031">[11]구조물공!$S$363</definedName>
    <definedName name="_GJK0032">[11]구조물공!#REF!</definedName>
    <definedName name="_GJK0033">[11]구조물공!$S$408</definedName>
    <definedName name="_GJK0034">[11]구조물공!#REF!</definedName>
    <definedName name="_GJK0035">[11]구조물공!#REF!</definedName>
    <definedName name="_GJK0036">[11]구조물공!$S$498</definedName>
    <definedName name="_GJK0037">[11]구조물공!#REF!</definedName>
    <definedName name="_GJK0038">[11]구조물공!#REF!</definedName>
    <definedName name="_GJK0039">[11]구조물공!$S$588</definedName>
    <definedName name="_GJK0040">[11]구조물공!#REF!</definedName>
    <definedName name="_GJK0041">[11]구조물공!#REF!</definedName>
    <definedName name="_GJK0042">[11]구조물공!#REF!</definedName>
    <definedName name="_GJK0043">[11]구조물공!$S$633</definedName>
    <definedName name="_GJK0044">[11]구조물공!$S$678</definedName>
    <definedName name="_GJK0045">[11]구조물공!#REF!</definedName>
    <definedName name="_GJK0046">[11]구조물공!#REF!</definedName>
    <definedName name="_GJK0047">[11]구조물공!#REF!</definedName>
    <definedName name="_GJL0001">[11]구조물공!#REF!</definedName>
    <definedName name="_GJL0004">[11]구조물공!#REF!</definedName>
    <definedName name="_GJL0005">[11]구조물공!#REF!</definedName>
    <definedName name="_GJL0006">[11]구조물공!#REF!</definedName>
    <definedName name="_GJL0008">[11]구조물공!#REF!</definedName>
    <definedName name="_GJL0009">[11]구조물공!#REF!</definedName>
    <definedName name="_GJL0010">[11]구조물공!#REF!</definedName>
    <definedName name="_GJL0012">[11]구조물공!#REF!</definedName>
    <definedName name="_GJL0013">[11]구조물공!#REF!</definedName>
    <definedName name="_GJL0014">[11]구조물공!#REF!</definedName>
    <definedName name="_GJL0015">[11]구조물공!#REF!</definedName>
    <definedName name="_GJL0017">[11]구조물공!#REF!</definedName>
    <definedName name="_GJL0018">[11]구조물공!#REF!</definedName>
    <definedName name="_GJL0019">[11]구조물공!#REF!</definedName>
    <definedName name="_GJL0020">[11]구조물공!#REF!</definedName>
    <definedName name="_GJL0021">[11]구조물공!#REF!</definedName>
    <definedName name="_GJL0022">[11]구조물공!#REF!</definedName>
    <definedName name="_GJL0024">[11]구조물공!#REF!</definedName>
    <definedName name="_GJL0025">[11]구조물공!#REF!</definedName>
    <definedName name="_GJL0026">[11]구조물공!#REF!</definedName>
    <definedName name="_GJL0027">[11]구조물공!#REF!</definedName>
    <definedName name="_GJL0028">[11]구조물공!#REF!</definedName>
    <definedName name="_GJL0029">[11]구조물공!#REF!</definedName>
    <definedName name="_GJL0032">[11]구조물공!#REF!</definedName>
    <definedName name="_GJL0034">[11]구조물공!#REF!</definedName>
    <definedName name="_GJL0035">[11]구조물공!#REF!</definedName>
    <definedName name="_GJL0037">[11]구조물공!#REF!</definedName>
    <definedName name="_GJL0038">[11]구조물공!#REF!</definedName>
    <definedName name="_GJL0040">[11]구조물공!#REF!</definedName>
    <definedName name="_GJL0041">[11]구조물공!#REF!</definedName>
    <definedName name="_GJL0042">[11]구조물공!#REF!</definedName>
    <definedName name="_GJL0045">[11]구조물공!#REF!</definedName>
    <definedName name="_GJL0046">[11]구조물공!#REF!</definedName>
    <definedName name="_GJL0047">[11]구조물공!#REF!</definedName>
    <definedName name="_GJN0001">[11]구조물공!#REF!</definedName>
    <definedName name="_GJN0002">[11]구조물공!$Q$3</definedName>
    <definedName name="_GJN0003">[11]구조물공!$Q$48</definedName>
    <definedName name="_GJN0004">[11]구조물공!#REF!</definedName>
    <definedName name="_GJN0005">[11]구조물공!#REF!</definedName>
    <definedName name="_GJN0006">[11]구조물공!#REF!</definedName>
    <definedName name="_GJN0007">[11]구조물공!$Q$93</definedName>
    <definedName name="_GJN0008">[11]구조물공!#REF!</definedName>
    <definedName name="_GJN0009">[11]구조물공!#REF!</definedName>
    <definedName name="_GJN0010">[11]구조물공!#REF!</definedName>
    <definedName name="_GJN0011">[11]구조물공!$Q$183</definedName>
    <definedName name="_GJN0012">[11]구조물공!#REF!</definedName>
    <definedName name="_GJN0013">[11]구조물공!#REF!</definedName>
    <definedName name="_GJN0014">[11]구조물공!#REF!</definedName>
    <definedName name="_GJN0015">[11]구조물공!#REF!</definedName>
    <definedName name="_GJN0016">[11]구조물공!$Q$228</definedName>
    <definedName name="_GJN0017">[11]구조물공!#REF!</definedName>
    <definedName name="_GJN0018">[11]구조물공!#REF!</definedName>
    <definedName name="_GJN0019">[11]구조물공!#REF!</definedName>
    <definedName name="_GJN0020">[11]구조물공!#REF!</definedName>
    <definedName name="_GJN0021">[11]구조물공!#REF!</definedName>
    <definedName name="_GJN0022">[11]구조물공!#REF!</definedName>
    <definedName name="_GJN0023">[11]구조물공!$Q$273</definedName>
    <definedName name="_GJN0024">[11]구조물공!#REF!</definedName>
    <definedName name="_GJN0025">[11]구조물공!#REF!</definedName>
    <definedName name="_GJN0026">[11]구조물공!#REF!</definedName>
    <definedName name="_GJN0027">[11]구조물공!#REF!</definedName>
    <definedName name="_GJN0028">[11]구조물공!#REF!</definedName>
    <definedName name="_GJN0029">[11]구조물공!#REF!</definedName>
    <definedName name="_GJN0030">[11]구조물공!$Q$318</definedName>
    <definedName name="_GJN0031">[11]구조물공!$Q$363</definedName>
    <definedName name="_GJN0032">[11]구조물공!#REF!</definedName>
    <definedName name="_GJN0033">[11]구조물공!$Q$408</definedName>
    <definedName name="_GJN0034">[11]구조물공!#REF!</definedName>
    <definedName name="_GJN0035">[11]구조물공!#REF!</definedName>
    <definedName name="_GJN0036">[11]구조물공!$Q$498</definedName>
    <definedName name="_GJN0037">[11]구조물공!#REF!</definedName>
    <definedName name="_GJN0038">[11]구조물공!#REF!</definedName>
    <definedName name="_GJN0039">[11]구조물공!$Q$588</definedName>
    <definedName name="_GJN0040">[11]구조물공!#REF!</definedName>
    <definedName name="_GJN0041">[11]구조물공!#REF!</definedName>
    <definedName name="_GJN0042">[11]구조물공!#REF!</definedName>
    <definedName name="_GJN0043">[11]구조물공!$Q$633</definedName>
    <definedName name="_GJN0044">[11]구조물공!$Q$678</definedName>
    <definedName name="_GJN0045">[11]구조물공!#REF!</definedName>
    <definedName name="_GJN0046">[11]구조물공!#REF!</definedName>
    <definedName name="_GJN0047">[11]구조물공!#REF!</definedName>
    <definedName name="_HSH1">#REF!</definedName>
    <definedName name="_HSH2">#REF!</definedName>
    <definedName name="_JJ100">[11]중기일위대가!$J$104</definedName>
    <definedName name="_JJ102">[11]중기일위대가!$J$106</definedName>
    <definedName name="_JJ103">[11]중기일위대가!$J$107</definedName>
    <definedName name="_JJ105">[11]중기일위대가!$J$109</definedName>
    <definedName name="_JJ117">[11]중기일위대가!$J$121</definedName>
    <definedName name="_JJ12">[11]중기일위대가!$J$16</definedName>
    <definedName name="_JJ127">[11]중기일위대가!$J$131</definedName>
    <definedName name="_JJ128">[11]중기일위대가!$J$132</definedName>
    <definedName name="_JJ131">[11]중기일위대가!$J$135</definedName>
    <definedName name="_JJ132">[11]중기일위대가!$J$136</definedName>
    <definedName name="_JJ164">[11]중기일위대가!$J$168</definedName>
    <definedName name="_JJ21">[11]중기일위대가!$J$25</definedName>
    <definedName name="_JJ29">[11]중기일위대가!$J$33</definedName>
    <definedName name="_JJ4">[11]중기일위대가!$J$8</definedName>
    <definedName name="_JJ5">[11]중기일위대가!$J$9</definedName>
    <definedName name="_JJ50">[11]중기일위대가!$J$54</definedName>
    <definedName name="_JJ52">[11]중기일위대가!$J$56</definedName>
    <definedName name="_JJ54">[11]중기일위대가!$J$58</definedName>
    <definedName name="_JJ60">[11]중기일위대가!$J$64</definedName>
    <definedName name="_JJ63">[11]중기일위대가!$J$67</definedName>
    <definedName name="_JJ65">[11]중기일위대가!$J$69</definedName>
    <definedName name="_JJ67">[11]중기일위대가!$J$71</definedName>
    <definedName name="_JJ71">[11]중기일위대가!$J$75</definedName>
    <definedName name="_JJ75">[11]중기일위대가!$J$79</definedName>
    <definedName name="_JJ78">[11]중기일위대가!$J$82</definedName>
    <definedName name="_JJ88">[11]중기일위대가!$J$92</definedName>
    <definedName name="_JJ89">[11]중기일위대가!$J$93</definedName>
    <definedName name="_JJ92">[11]중기일위대가!$J$96</definedName>
    <definedName name="_JJ99">[11]중기일위대가!$J$103</definedName>
    <definedName name="_JK100">[11]중기일위대가!$K$104</definedName>
    <definedName name="_JK102">[11]중기일위대가!$K$106</definedName>
    <definedName name="_JK103">[11]중기일위대가!$K$107</definedName>
    <definedName name="_JK105">[11]중기일위대가!$K$109</definedName>
    <definedName name="_JK114">[11]중기일위대가!$K$118</definedName>
    <definedName name="_JK117">[11]중기일위대가!$K$121</definedName>
    <definedName name="_JK12">[11]중기일위대가!$K$16</definedName>
    <definedName name="_JK127">[11]중기일위대가!$K$131</definedName>
    <definedName name="_JK128">[11]중기일위대가!$K$132</definedName>
    <definedName name="_JK129">[11]중기일위대가!$K$133</definedName>
    <definedName name="_JK131">[11]중기일위대가!$K$135</definedName>
    <definedName name="_JK132">[11]중기일위대가!$K$136</definedName>
    <definedName name="_JK138">[11]중기일위대가!$K$142</definedName>
    <definedName name="_JK141">[11]중기일위대가!$K$145</definedName>
    <definedName name="_JK143">[11]중기일위대가!$K$147</definedName>
    <definedName name="_JK164">[11]중기일위대가!$K$168</definedName>
    <definedName name="_JK21">[11]중기일위대가!$K$25</definedName>
    <definedName name="_JK27">[11]중기일위대가!$K$31</definedName>
    <definedName name="_JK29">[11]중기일위대가!$K$33</definedName>
    <definedName name="_JK4">[11]중기일위대가!$K$8</definedName>
    <definedName name="_JK5">[11]중기일위대가!$K$9</definedName>
    <definedName name="_JK50">[11]중기일위대가!$K$54</definedName>
    <definedName name="_JK52">[11]중기일위대가!$K$56</definedName>
    <definedName name="_JK54">[11]중기일위대가!$K$58</definedName>
    <definedName name="_JK60">[11]중기일위대가!$K$64</definedName>
    <definedName name="_JK63">[11]중기일위대가!$K$67</definedName>
    <definedName name="_JK65">[11]중기일위대가!$K$69</definedName>
    <definedName name="_JK67">[11]중기일위대가!$K$71</definedName>
    <definedName name="_JK71">[11]중기일위대가!$K$75</definedName>
    <definedName name="_JK75">[11]중기일위대가!$K$79</definedName>
    <definedName name="_JK78">[11]중기일위대가!$K$82</definedName>
    <definedName name="_JK88">[11]중기일위대가!$K$92</definedName>
    <definedName name="_JK89">[11]중기일위대가!$K$93</definedName>
    <definedName name="_JK92">[11]중기일위대가!$K$96</definedName>
    <definedName name="_JK99">[11]중기일위대가!$K$103</definedName>
    <definedName name="_JN100">[11]중기일위대가!$I$104</definedName>
    <definedName name="_JN102">[11]중기일위대가!$I$106</definedName>
    <definedName name="_JN103">[11]중기일위대가!$I$107</definedName>
    <definedName name="_JN105">[11]중기일위대가!$I$109</definedName>
    <definedName name="_JN117">[11]중기일위대가!$I$121</definedName>
    <definedName name="_JN12">[11]중기일위대가!$I$16</definedName>
    <definedName name="_JN131">[11]중기일위대가!$I$135</definedName>
    <definedName name="_JN132">[11]중기일위대가!$I$136</definedName>
    <definedName name="_JN164">[11]중기일위대가!$I$168</definedName>
    <definedName name="_JN21">[11]중기일위대가!$I$25</definedName>
    <definedName name="_JN29">[11]중기일위대가!$I$33</definedName>
    <definedName name="_JN4">[11]중기일위대가!$I$8</definedName>
    <definedName name="_JN5">[11]중기일위대가!$I$9</definedName>
    <definedName name="_JN50">[11]중기일위대가!$I$54</definedName>
    <definedName name="_JN52">[11]중기일위대가!$I$56</definedName>
    <definedName name="_JN54">[11]중기일위대가!$I$58</definedName>
    <definedName name="_JN60">[11]중기일위대가!$I$64</definedName>
    <definedName name="_JN63">[11]중기일위대가!$I$67</definedName>
    <definedName name="_JN65">[11]중기일위대가!$I$69</definedName>
    <definedName name="_JN67">[11]중기일위대가!$I$71</definedName>
    <definedName name="_JN71">[11]중기일위대가!$I$75</definedName>
    <definedName name="_JN75">[11]중기일위대가!$I$79</definedName>
    <definedName name="_JN78">[11]중기일위대가!$I$82</definedName>
    <definedName name="_JN88">[11]중기일위대가!$I$92</definedName>
    <definedName name="_JN89">[11]중기일위대가!$I$93</definedName>
    <definedName name="_JN92">[11]중기일위대가!$I$96</definedName>
    <definedName name="_JN99">[11]중기일위대가!$I$103</definedName>
    <definedName name="_Key1" hidden="1">#REF!</definedName>
    <definedName name="_Key2" hidden="1">#REF!</definedName>
    <definedName name="_NP1">#REF!</definedName>
    <definedName name="_NP2">#REF!</definedName>
    <definedName name="_NSH1">#REF!</definedName>
    <definedName name="_NSH2">#REF!</definedName>
    <definedName name="_Order1" hidden="1">255</definedName>
    <definedName name="_Order2" hidden="1">255</definedName>
    <definedName name="_PJ0001">[11]포장공!$R$3</definedName>
    <definedName name="_PJ0002">[11]포장공!$R$138</definedName>
    <definedName name="_PJ0004">[11]포장공!#REF!</definedName>
    <definedName name="_PJ0005">[11]포장공!$R$453</definedName>
    <definedName name="_PJ0006">[11]포장공!$R$588</definedName>
    <definedName name="_PJ0008">[11]포장공!#REF!</definedName>
    <definedName name="_PJ0009">[11]포장공!#REF!</definedName>
    <definedName name="_PJ0010">[11]포장공!#REF!</definedName>
    <definedName name="_PJ0011">[11]포장공!#REF!</definedName>
    <definedName name="_PJ0012">[11]포장공!#REF!</definedName>
    <definedName name="_PJ0013">[11]포장공!$R$858</definedName>
    <definedName name="_PJ0014">[11]포장공!$R$948</definedName>
    <definedName name="_PJ0015">[11]포장공!$R$1038</definedName>
    <definedName name="_PJ0016">[11]포장공!$R$1083</definedName>
    <definedName name="_PK0001">[11]포장공!$S$3</definedName>
    <definedName name="_PK0002">[11]포장공!$S$138</definedName>
    <definedName name="_PK0004">[11]포장공!#REF!</definedName>
    <definedName name="_PK0005">[11]포장공!$S$453</definedName>
    <definedName name="_PK0006">[11]포장공!$S$588</definedName>
    <definedName name="_PK0008">[11]포장공!#REF!</definedName>
    <definedName name="_PK0009">[11]포장공!#REF!</definedName>
    <definedName name="_PK0010">[11]포장공!#REF!</definedName>
    <definedName name="_PK0011">[11]포장공!#REF!</definedName>
    <definedName name="_PK0012">[11]포장공!#REF!</definedName>
    <definedName name="_PK0013">[11]포장공!$S$858</definedName>
    <definedName name="_PK0014">[11]포장공!$S$948</definedName>
    <definedName name="_PK0015">[11]포장공!$S$1038</definedName>
    <definedName name="_PK0016">[11]포장공!$S$1083</definedName>
    <definedName name="_PL0001">[11]포장공!$D$3</definedName>
    <definedName name="_PL0002">[11]포장공!$D$138</definedName>
    <definedName name="_PL0004">[11]포장공!#REF!</definedName>
    <definedName name="_PL0005">[11]포장공!$D$453</definedName>
    <definedName name="_PL0006">[11]포장공!$D$588</definedName>
    <definedName name="_PL0008">[11]포장공!#REF!</definedName>
    <definedName name="_PL0009">[11]포장공!#REF!</definedName>
    <definedName name="_PL0010">[11]포장공!#REF!</definedName>
    <definedName name="_PL0011">[11]포장공!#REF!</definedName>
    <definedName name="_PL0012">[11]포장공!#REF!</definedName>
    <definedName name="_PL0013">[11]포장공!$D$858</definedName>
    <definedName name="_PL0014">[11]포장공!$D$948</definedName>
    <definedName name="_PL0015">[11]포장공!$D$1038</definedName>
    <definedName name="_PL0016">[11]포장공!$D$1083</definedName>
    <definedName name="_PN0001">[11]포장공!$Q$3</definedName>
    <definedName name="_PN0002">[11]포장공!$Q$138</definedName>
    <definedName name="_PN0004">[11]포장공!#REF!</definedName>
    <definedName name="_PN0005">[11]포장공!$Q$453</definedName>
    <definedName name="_PN0006">[11]포장공!$Q$588</definedName>
    <definedName name="_PN0008">[11]포장공!#REF!</definedName>
    <definedName name="_PN0009">[11]포장공!#REF!</definedName>
    <definedName name="_PN0010">[11]포장공!#REF!</definedName>
    <definedName name="_PN0011">[11]포장공!#REF!</definedName>
    <definedName name="_PN0012">[11]포장공!#REF!</definedName>
    <definedName name="_PN0013">[11]포장공!$Q$858</definedName>
    <definedName name="_PN0014">[11]포장공!$Q$948</definedName>
    <definedName name="_PN0015">[11]포장공!$Q$1038</definedName>
    <definedName name="_PN0016">[11]포장공!$Q$1083</definedName>
    <definedName name="_RD1">#REF!</definedName>
    <definedName name="_RD2">#REF!</definedName>
    <definedName name="_RD3">#REF!</definedName>
    <definedName name="_RD4">[6]교각계산!#REF!</definedName>
    <definedName name="_RD5">[10]교각계산!$K$86</definedName>
    <definedName name="_RD6">[6]교각계산!#REF!</definedName>
    <definedName name="_rd7">[6]교각계산!#REF!</definedName>
    <definedName name="_RD8">[6]교각계산!#REF!</definedName>
    <definedName name="_RD9">[6]교각계산!#REF!</definedName>
    <definedName name="_rl1">[23]수로단위수량!#REF!</definedName>
    <definedName name="_RL2">#REF!</definedName>
    <definedName name="_RL3">#REF!</definedName>
    <definedName name="_RL4">[6]교각계산!#REF!</definedName>
    <definedName name="_RL5">[6]교각계산!#REF!</definedName>
    <definedName name="_RL6">[6]교각계산!#REF!</definedName>
    <definedName name="_RL7">[6]교각계산!#REF!</definedName>
    <definedName name="_rn1">[23]수로단위수량!#REF!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HH1">#REF!</definedName>
    <definedName name="_SHH2">#REF!</definedName>
    <definedName name="_SHH3">#REF!</definedName>
    <definedName name="_Sort" hidden="1">'[1]8.PILE  (돌출)'!#REF!</definedName>
    <definedName name="_TJ0001">[11]토공!$R$3</definedName>
    <definedName name="_TJ0002">[11]토공!$R$48</definedName>
    <definedName name="_TJ0003">[11]토공!$R$93</definedName>
    <definedName name="_TJ0004">[11]토공!$R$138</definedName>
    <definedName name="_TJ0005">[11]토공!#REF!</definedName>
    <definedName name="_TJ0006">[11]토공!#REF!</definedName>
    <definedName name="_TJ0007">[11]토공!#REF!</definedName>
    <definedName name="_TJ0008">[11]토공!#REF!</definedName>
    <definedName name="_TJ0009">[11]토공!#REF!</definedName>
    <definedName name="_TJ0010">[11]토공!$R$183</definedName>
    <definedName name="_TJ0011">[11]토공!$R$228</definedName>
    <definedName name="_TJ0012">[11]토공!#REF!</definedName>
    <definedName name="_TJ0013">[11]토공!#REF!</definedName>
    <definedName name="_TJ0014">[11]토공!#REF!</definedName>
    <definedName name="_TJ0015">[11]토공!#REF!</definedName>
    <definedName name="_TJ0016">[11]토공!$R$273</definedName>
    <definedName name="_TJ0017">[11]토공!#REF!</definedName>
    <definedName name="_TJ0018">[11]토공!#REF!</definedName>
    <definedName name="_TJ0019">[11]토공!#REF!</definedName>
    <definedName name="_TJ0020">[11]토공!#REF!</definedName>
    <definedName name="_TJ0021">[11]토공!$R$318</definedName>
    <definedName name="_TJ0022">[11]토공!$R$363</definedName>
    <definedName name="_TJ0023">[11]토공!$R$408</definedName>
    <definedName name="_TJ0024">[11]토공!#REF!</definedName>
    <definedName name="_TJ0025">[11]토공!#REF!</definedName>
    <definedName name="_TJ0026">[11]토공!#REF!</definedName>
    <definedName name="_TJ0027">[11]토공!#REF!</definedName>
    <definedName name="_TJ0028">[11]토공!$R$453</definedName>
    <definedName name="_TJ0029">[11]토공!#REF!</definedName>
    <definedName name="_TJ0030">[11]토공!$R$498</definedName>
    <definedName name="_TJ0031">[11]토공!$R$543</definedName>
    <definedName name="_TJ0032">[11]토공!$R$588</definedName>
    <definedName name="_TJ0033">[11]토공!#REF!</definedName>
    <definedName name="_TJ0034">[11]토공!#REF!</definedName>
    <definedName name="_TJ0035">[11]토공!#REF!</definedName>
    <definedName name="_TJ0036">[11]토공!$R$633</definedName>
    <definedName name="_TJ0037">[11]토공!#REF!</definedName>
    <definedName name="_TJ0038">[11]토공!#REF!</definedName>
    <definedName name="_TJ0039">[11]토공!$R$678</definedName>
    <definedName name="_TJ0040">[11]토공!$R$723</definedName>
    <definedName name="_TJ0041">[11]토공!#REF!</definedName>
    <definedName name="_TJ0042">[11]토공!#REF!</definedName>
    <definedName name="_TJ0043">[11]토공!$R$813</definedName>
    <definedName name="_TJ0044">[11]토공!#REF!</definedName>
    <definedName name="_TJ0045">[11]토공!#REF!</definedName>
    <definedName name="_TK0001">[11]토공!$S$3</definedName>
    <definedName name="_TK0002">[11]토공!$S$48</definedName>
    <definedName name="_TK0003">[11]토공!$S$93</definedName>
    <definedName name="_TK0004">[11]토공!$S$138</definedName>
    <definedName name="_TK0005">[11]토공!#REF!</definedName>
    <definedName name="_TK0006">[11]토공!#REF!</definedName>
    <definedName name="_TK0007">[11]토공!#REF!</definedName>
    <definedName name="_TK0008">[11]토공!#REF!</definedName>
    <definedName name="_TK0009">[11]토공!#REF!</definedName>
    <definedName name="_TK0010">[11]토공!$S$183</definedName>
    <definedName name="_TK0011">[11]토공!$S$228</definedName>
    <definedName name="_TK0012">[11]토공!#REF!</definedName>
    <definedName name="_TK0013">[11]토공!#REF!</definedName>
    <definedName name="_TK0014">[11]토공!#REF!</definedName>
    <definedName name="_TK0015">[11]토공!#REF!</definedName>
    <definedName name="_TK0016">[11]토공!$S$273</definedName>
    <definedName name="_TK0017">[11]토공!#REF!</definedName>
    <definedName name="_TK0018">[11]토공!#REF!</definedName>
    <definedName name="_TK0019">[11]토공!#REF!</definedName>
    <definedName name="_TK0020">[11]토공!#REF!</definedName>
    <definedName name="_TK0021">[11]토공!$S$318</definedName>
    <definedName name="_TK0022">[11]토공!$S$363</definedName>
    <definedName name="_TK0023">[11]토공!$S$408</definedName>
    <definedName name="_TK0024">[11]토공!#REF!</definedName>
    <definedName name="_TK0025">[11]토공!#REF!</definedName>
    <definedName name="_TK0026">[11]토공!#REF!</definedName>
    <definedName name="_TK0027">[11]토공!#REF!</definedName>
    <definedName name="_TK0028">[11]토공!$S$453</definedName>
    <definedName name="_TK0029">[11]토공!#REF!</definedName>
    <definedName name="_TK0030">[11]토공!$S$498</definedName>
    <definedName name="_TK0031">[11]토공!$S$543</definedName>
    <definedName name="_TK0032">[11]토공!$S$588</definedName>
    <definedName name="_TK0033">[11]토공!#REF!</definedName>
    <definedName name="_TK0034">[11]토공!#REF!</definedName>
    <definedName name="_TK0035">[11]토공!#REF!</definedName>
    <definedName name="_TK0036">[11]토공!$S$633</definedName>
    <definedName name="_TK0037">[11]토공!#REF!</definedName>
    <definedName name="_TK0038">[11]토공!#REF!</definedName>
    <definedName name="_TK0039">[11]토공!$S$678</definedName>
    <definedName name="_TK0040">[11]토공!$S$723</definedName>
    <definedName name="_TK0041">[11]토공!#REF!</definedName>
    <definedName name="_TK0042">[11]토공!#REF!</definedName>
    <definedName name="_TK0043">[11]토공!$S$813</definedName>
    <definedName name="_TK0044">[11]토공!#REF!</definedName>
    <definedName name="_TK0045">[11]토공!#REF!</definedName>
    <definedName name="_TL0001">[11]토공!$D$3</definedName>
    <definedName name="_TL0002">[11]토공!$D$48</definedName>
    <definedName name="_TL0003">[11]토공!$D$93</definedName>
    <definedName name="_TL0004">[11]토공!$D$138</definedName>
    <definedName name="_TL0005">[11]토공!#REF!</definedName>
    <definedName name="_TL0006">[11]토공!#REF!</definedName>
    <definedName name="_TL0007">[11]토공!#REF!</definedName>
    <definedName name="_TL0008">[11]토공!#REF!</definedName>
    <definedName name="_TL0009">[11]토공!#REF!</definedName>
    <definedName name="_TL0010">[11]토공!$D$183</definedName>
    <definedName name="_TL0011">[11]토공!$D$228</definedName>
    <definedName name="_TL0012">[11]토공!#REF!</definedName>
    <definedName name="_TL0013">[11]토공!#REF!</definedName>
    <definedName name="_TL0014">[11]토공!#REF!</definedName>
    <definedName name="_TL0015">[11]토공!#REF!</definedName>
    <definedName name="_TL0016">[11]토공!$D$273</definedName>
    <definedName name="_TL0017">[11]토공!#REF!</definedName>
    <definedName name="_TL0018">[11]토공!#REF!</definedName>
    <definedName name="_TL0019">[11]토공!#REF!</definedName>
    <definedName name="_TL0020">[11]토공!#REF!</definedName>
    <definedName name="_TL0021">[11]토공!$D$318</definedName>
    <definedName name="_TL0022">[11]토공!$D$363</definedName>
    <definedName name="_TL0023">[11]토공!$D$408</definedName>
    <definedName name="_TL0024">[11]토공!#REF!</definedName>
    <definedName name="_TL0025">[11]토공!#REF!</definedName>
    <definedName name="_TL0026">[11]토공!#REF!</definedName>
    <definedName name="_TL0027">[11]토공!#REF!</definedName>
    <definedName name="_TL0028">[11]토공!$D$453</definedName>
    <definedName name="_TL0029">[11]토공!#REF!</definedName>
    <definedName name="_TL0030">[11]토공!$D$498</definedName>
    <definedName name="_TL0031">[11]토공!$D$543</definedName>
    <definedName name="_TL0032">[11]토공!$D$588</definedName>
    <definedName name="_TL0033">[11]토공!#REF!</definedName>
    <definedName name="_TL0034">[11]토공!#REF!</definedName>
    <definedName name="_TL0035">[11]토공!#REF!</definedName>
    <definedName name="_TL0036">[11]토공!$D$633</definedName>
    <definedName name="_TL0037">[11]토공!#REF!</definedName>
    <definedName name="_TL0038">[11]토공!#REF!</definedName>
    <definedName name="_TL0039">[11]토공!$D$678</definedName>
    <definedName name="_TL0040">[11]토공!$D$723</definedName>
    <definedName name="_TL0041">[11]토공!#REF!</definedName>
    <definedName name="_TL0042">[11]토공!#REF!</definedName>
    <definedName name="_TL0043">[11]토공!$D$813</definedName>
    <definedName name="_TL0044">[11]토공!#REF!</definedName>
    <definedName name="_TL0045">[11]토공!#REF!</definedName>
    <definedName name="_TN0001">[11]토공!$Q$3</definedName>
    <definedName name="_TN0002">[11]토공!$Q$48</definedName>
    <definedName name="_TN0003">[11]토공!$Q$93</definedName>
    <definedName name="_TN0004">[11]토공!$Q$138</definedName>
    <definedName name="_TN0005">[11]토공!#REF!</definedName>
    <definedName name="_TN0006">[11]토공!#REF!</definedName>
    <definedName name="_TN0007">[11]토공!#REF!</definedName>
    <definedName name="_TN0008">[11]토공!#REF!</definedName>
    <definedName name="_TN0009">[11]토공!#REF!</definedName>
    <definedName name="_TN0010">[11]토공!$Q$183</definedName>
    <definedName name="_TN0011">[11]토공!$Q$228</definedName>
    <definedName name="_TN0012">[11]토공!#REF!</definedName>
    <definedName name="_TN0013">[11]토공!#REF!</definedName>
    <definedName name="_TN0014">[11]토공!#REF!</definedName>
    <definedName name="_TN0015">[11]토공!#REF!</definedName>
    <definedName name="_TN0016">[11]토공!$Q$273</definedName>
    <definedName name="_TN0017">[11]토공!#REF!</definedName>
    <definedName name="_TN0018">[11]토공!#REF!</definedName>
    <definedName name="_TN0019">[11]토공!#REF!</definedName>
    <definedName name="_TN0020">[11]토공!#REF!</definedName>
    <definedName name="_TN0021">[11]토공!$Q$318</definedName>
    <definedName name="_TN0022">[11]토공!$Q$363</definedName>
    <definedName name="_TN0023">[11]토공!$Q$408</definedName>
    <definedName name="_TN0024">[11]토공!#REF!</definedName>
    <definedName name="_TN0025">[11]토공!#REF!</definedName>
    <definedName name="_TN0026">[11]토공!#REF!</definedName>
    <definedName name="_TN0027">[11]토공!#REF!</definedName>
    <definedName name="_TN0028">[11]토공!$Q$453</definedName>
    <definedName name="_TN0029">[11]토공!#REF!</definedName>
    <definedName name="_TN0030">[11]토공!$Q$498</definedName>
    <definedName name="_TN0031">[11]토공!$Q$543</definedName>
    <definedName name="_TN0032">[11]토공!$Q$588</definedName>
    <definedName name="_TN0033">[11]토공!#REF!</definedName>
    <definedName name="_TN0034">[11]토공!#REF!</definedName>
    <definedName name="_TN0035">[11]토공!#REF!</definedName>
    <definedName name="_TN0036">[11]토공!$Q$633</definedName>
    <definedName name="_TN0037">[11]토공!#REF!</definedName>
    <definedName name="_TN0038">[11]토공!#REF!</definedName>
    <definedName name="_TN0039">[11]토공!$Q$678</definedName>
    <definedName name="_TN0040">[11]토공!$Q$723</definedName>
    <definedName name="_TN0041">[11]토공!#REF!</definedName>
    <definedName name="_TN0042">[11]토공!#REF!</definedName>
    <definedName name="_TN0043">[11]토공!$Q$813</definedName>
    <definedName name="_TN0044">[11]토공!#REF!</definedName>
    <definedName name="_TN0045">[11]토공!#REF!</definedName>
    <definedName name="_UJ0001">[11]배수공1!#REF!</definedName>
    <definedName name="_UJ0002">[11]배수공1!#REF!</definedName>
    <definedName name="_UJ0003">[11]배수공1!#REF!</definedName>
    <definedName name="_UJ0004">[11]배수공1!#REF!</definedName>
    <definedName name="_UJ0005">[11]배수공1!#REF!</definedName>
    <definedName name="_UJ0006">[11]배수공1!$R$3</definedName>
    <definedName name="_UJ0007">[11]배수공1!#REF!</definedName>
    <definedName name="_UJ0008">[11]배수공1!$R$48</definedName>
    <definedName name="_UJ0009">[11]배수공1!#REF!</definedName>
    <definedName name="_UJ0010">[11]배수공1!$R$93</definedName>
    <definedName name="_UJ0011">[11]배수공1!#REF!</definedName>
    <definedName name="_UJ0012">[11]배수공1!$R$138</definedName>
    <definedName name="_UJ0013">[11]배수공1!#REF!</definedName>
    <definedName name="_UJ0014">[11]배수공1!$R$183</definedName>
    <definedName name="_UJ0015">[11]배수공1!#REF!</definedName>
    <definedName name="_UJ0016">[11]배수공1!$R$228</definedName>
    <definedName name="_UJ0017">[11]배수공1!$R$273</definedName>
    <definedName name="_UJ0018">[11]배수공1!#REF!</definedName>
    <definedName name="_UJ0019">[11]배수공1!#REF!</definedName>
    <definedName name="_UJ0020">[11]배수공1!$R$318</definedName>
    <definedName name="_UJ0021">[11]배수공1!#REF!</definedName>
    <definedName name="_UJ0022">[11]배수공1!#REF!</definedName>
    <definedName name="_UJ0023">[11]배수공1!#REF!</definedName>
    <definedName name="_UJ0024">[11]배수공1!#REF!</definedName>
    <definedName name="_UJ0025">[11]배수공1!$R$363</definedName>
    <definedName name="_UJ0026">[11]배수공1!#REF!</definedName>
    <definedName name="_UJ0027">[11]배수공1!#REF!</definedName>
    <definedName name="_UJ0028">[11]배수공1!#REF!</definedName>
    <definedName name="_UJ0029">[11]배수공1!#REF!</definedName>
    <definedName name="_UJ0030">[11]배수공1!$R$408</definedName>
    <definedName name="_UJ0031">[11]배수공1!#REF!</definedName>
    <definedName name="_UJ0032">[11]배수공1!#REF!</definedName>
    <definedName name="_UJ0033">[11]배수공1!#REF!</definedName>
    <definedName name="_UJ0034">[11]배수공1!#REF!</definedName>
    <definedName name="_UJ0035">[11]배수공1!#REF!</definedName>
    <definedName name="_UJ0036">[11]배수공1!#REF!</definedName>
    <definedName name="_UJ0037">[11]배수공1!#REF!</definedName>
    <definedName name="_UJ0038">[11]배수공1!#REF!</definedName>
    <definedName name="_UJ0039">[11]배수공1!#REF!</definedName>
    <definedName name="_UJ0040">[11]배수공1!#REF!</definedName>
    <definedName name="_UJ0041">[11]배수공1!$R$453</definedName>
    <definedName name="_UJ0042">[11]배수공1!#REF!</definedName>
    <definedName name="_UJ0043">[11]배수공1!#REF!</definedName>
    <definedName name="_UJ0044">[11]배수공1!#REF!</definedName>
    <definedName name="_UJ0045">[11]배수공1!#REF!</definedName>
    <definedName name="_UJ0046">[11]배수공1!#REF!</definedName>
    <definedName name="_UJ0047">[11]배수공1!$R$498</definedName>
    <definedName name="_UJ0048">[11]배수공1!#REF!</definedName>
    <definedName name="_UJ0049">[11]배수공1!#REF!</definedName>
    <definedName name="_UJ0050">[11]배수공1!#REF!</definedName>
    <definedName name="_UJ0051">[11]배수공1!$R$543</definedName>
    <definedName name="_UJ0052">[11]배수공1!#REF!</definedName>
    <definedName name="_UJ0053">[11]배수공1!#REF!</definedName>
    <definedName name="_UJ0054">[11]배수공1!$R$588</definedName>
    <definedName name="_UJ0055">[11]배수공1!$R$633</definedName>
    <definedName name="_UJ0056">[11]배수공1!#REF!</definedName>
    <definedName name="_UJ0057">[11]배수공1!#REF!</definedName>
    <definedName name="_UJ0058">[11]배수공1!#REF!</definedName>
    <definedName name="_UJ0059">[11]배수공1!#REF!</definedName>
    <definedName name="_UJ0060">[11]배수공1!#REF!</definedName>
    <definedName name="_UJ0061">[11]배수공1!#REF!</definedName>
    <definedName name="_UJ0062">[11]배수공1!#REF!</definedName>
    <definedName name="_UJ0063">[11]배수공1!#REF!</definedName>
    <definedName name="_UJ0064">[11]배수공1!#REF!</definedName>
    <definedName name="_UJ0065">[11]배수공1!$R$678</definedName>
    <definedName name="_UJ0066">[11]배수공1!#REF!</definedName>
    <definedName name="_UJ0067">[11]배수공1!#REF!</definedName>
    <definedName name="_UJ0068">[11]배수공1!#REF!</definedName>
    <definedName name="_UJ0069">[11]배수공1!#REF!</definedName>
    <definedName name="_UJ0070">[11]배수공1!#REF!</definedName>
    <definedName name="_UJ0071">[11]배수공1!#REF!</definedName>
    <definedName name="_UJ0072">[11]배수공1!#REF!</definedName>
    <definedName name="_UJ0073">[11]배수공1!#REF!</definedName>
    <definedName name="_UJ0074">[11]배수공1!#REF!</definedName>
    <definedName name="_UJ0075">[11]배수공1!#REF!</definedName>
    <definedName name="_UJ0076">[11]배수공1!#REF!</definedName>
    <definedName name="_UJ0077">[11]배수공1!#REF!</definedName>
    <definedName name="_UJ0078">[11]배수공1!#REF!</definedName>
    <definedName name="_UJ0079">[11]배수공1!$R$723</definedName>
    <definedName name="_UJ0080">[11]배수공1!#REF!</definedName>
    <definedName name="_UJ0081">[11]배수공1!#REF!</definedName>
    <definedName name="_UJ0082">[11]배수공1!$R$768</definedName>
    <definedName name="_UJ0083">[11]배수공1!#REF!</definedName>
    <definedName name="_UJ0084">[11]배수공1!#REF!</definedName>
    <definedName name="_UJ0085">[11]배수공1!#REF!</definedName>
    <definedName name="_UJ0086">[11]배수공1!#REF!</definedName>
    <definedName name="_UJ0087">[11]배수공1!#REF!</definedName>
    <definedName name="_UJ0088">[11]배수공1!#REF!</definedName>
    <definedName name="_UJ0089">[11]배수공1!#REF!</definedName>
    <definedName name="_UJ0090">[11]배수공1!#REF!</definedName>
    <definedName name="_UJ0091">[11]배수공1!#REF!</definedName>
    <definedName name="_UJ0092">[11]배수공1!#REF!</definedName>
    <definedName name="_UJ0093">[11]배수공1!$R$813</definedName>
    <definedName name="_UJ0094">[11]배수공1!$R$858</definedName>
    <definedName name="_UJ0095">[11]배수공1!$R$903</definedName>
    <definedName name="_UJ0096">[11]배수공1!$R$948</definedName>
    <definedName name="_UJ0097">[11]배수공1!$R$993</definedName>
    <definedName name="_UJ0098">[11]배수공1!$R$1038</definedName>
    <definedName name="_UJ0099">[11]배수공1!$R$1083</definedName>
    <definedName name="_UJ0100">[11]배수공1!$R$1128</definedName>
    <definedName name="_UJ0101">[11]배수공1!$R$1173</definedName>
    <definedName name="_UJ0102">[11]배수공1!$R$1218</definedName>
    <definedName name="_UJ0103">[11]배수공1!$R$1263</definedName>
    <definedName name="_UJ0104">[11]배수공1!$R$1308</definedName>
    <definedName name="_UJ0107">[11]배수공1!$R$1443</definedName>
    <definedName name="_UJ0108">[11]배수공1!#REF!</definedName>
    <definedName name="_UJ0109">[11]배수공1!$R$1533</definedName>
    <definedName name="_UJ0110">[11]배수공1!#REF!</definedName>
    <definedName name="_UJ0111">[11]배수공1!#REF!</definedName>
    <definedName name="_UK0001">[11]배수공1!#REF!</definedName>
    <definedName name="_UK0002">[11]배수공1!#REF!</definedName>
    <definedName name="_UK0003">[11]배수공1!#REF!</definedName>
    <definedName name="_UK0004">[11]배수공1!#REF!</definedName>
    <definedName name="_UK0005">[11]배수공1!#REF!</definedName>
    <definedName name="_UK0006">[11]배수공1!$S$3</definedName>
    <definedName name="_UK0007">[11]배수공1!#REF!</definedName>
    <definedName name="_UK0008">[11]배수공1!$S$48</definedName>
    <definedName name="_UK0009">[11]배수공1!#REF!</definedName>
    <definedName name="_UK0010">[11]배수공1!$S$93</definedName>
    <definedName name="_UK0011">[11]배수공1!#REF!</definedName>
    <definedName name="_UK0012">[11]배수공1!$S$138</definedName>
    <definedName name="_UK0013">[11]배수공1!#REF!</definedName>
    <definedName name="_UK0014">[11]배수공1!$S$183</definedName>
    <definedName name="_UK0015">[11]배수공1!#REF!</definedName>
    <definedName name="_UK0016">[11]배수공1!$S$228</definedName>
    <definedName name="_UK0017">[11]배수공1!$S$273</definedName>
    <definedName name="_UK0018">[11]배수공1!#REF!</definedName>
    <definedName name="_UK0019">[11]배수공1!#REF!</definedName>
    <definedName name="_UK0020">[11]배수공1!$S$318</definedName>
    <definedName name="_UK0021">[11]배수공1!#REF!</definedName>
    <definedName name="_UK0022">[11]배수공1!#REF!</definedName>
    <definedName name="_UK0023">[11]배수공1!#REF!</definedName>
    <definedName name="_UK0024">[11]배수공1!#REF!</definedName>
    <definedName name="_UK0025">[11]배수공1!$S$363</definedName>
    <definedName name="_UK0026">[11]배수공1!#REF!</definedName>
    <definedName name="_UK0027">[11]배수공1!#REF!</definedName>
    <definedName name="_UK0028">[11]배수공1!#REF!</definedName>
    <definedName name="_UK0029">[11]배수공1!#REF!</definedName>
    <definedName name="_UK0030">[11]배수공1!$S$408</definedName>
    <definedName name="_UK0031">[11]배수공1!#REF!</definedName>
    <definedName name="_UK0032">[11]배수공1!#REF!</definedName>
    <definedName name="_UK0033">[11]배수공1!#REF!</definedName>
    <definedName name="_UK0034">[11]배수공1!#REF!</definedName>
    <definedName name="_UK0035">[11]배수공1!#REF!</definedName>
    <definedName name="_UK0036">[11]배수공1!#REF!</definedName>
    <definedName name="_UK0037">[11]배수공1!#REF!</definedName>
    <definedName name="_UK0038">[11]배수공1!#REF!</definedName>
    <definedName name="_UK0039">[11]배수공1!#REF!</definedName>
    <definedName name="_UK0040">[11]배수공1!#REF!</definedName>
    <definedName name="_UK0041">[11]배수공1!$S$453</definedName>
    <definedName name="_UK0042">[11]배수공1!#REF!</definedName>
    <definedName name="_UK0043">[11]배수공1!#REF!</definedName>
    <definedName name="_UK0044">[11]배수공1!#REF!</definedName>
    <definedName name="_UK0045">[11]배수공1!#REF!</definedName>
    <definedName name="_UK0046">[11]배수공1!#REF!</definedName>
    <definedName name="_UK0047">[11]배수공1!$S$498</definedName>
    <definedName name="_UK0048">[11]배수공1!#REF!</definedName>
    <definedName name="_UK0049">[11]배수공1!#REF!</definedName>
    <definedName name="_UK0050">[11]배수공1!#REF!</definedName>
    <definedName name="_UK0051">[11]배수공1!$S$543</definedName>
    <definedName name="_UK0052">[11]배수공1!#REF!</definedName>
    <definedName name="_UK0053">[11]배수공1!#REF!</definedName>
    <definedName name="_UK0054">[11]배수공1!$S$588</definedName>
    <definedName name="_UK0055">[11]배수공1!$S$633</definedName>
    <definedName name="_UK0056">[11]배수공1!#REF!</definedName>
    <definedName name="_UK0057">[11]배수공1!#REF!</definedName>
    <definedName name="_UK0058">[11]배수공1!#REF!</definedName>
    <definedName name="_UK0059">[11]배수공1!#REF!</definedName>
    <definedName name="_UK0060">[11]배수공1!#REF!</definedName>
    <definedName name="_UK0061">[11]배수공1!#REF!</definedName>
    <definedName name="_UK0062">[11]배수공1!#REF!</definedName>
    <definedName name="_UK0063">[11]배수공1!#REF!</definedName>
    <definedName name="_UK0064">[11]배수공1!#REF!</definedName>
    <definedName name="_UK0065">[11]배수공1!$S$678</definedName>
    <definedName name="_UK0066">[11]배수공1!#REF!</definedName>
    <definedName name="_UK0067">[11]배수공1!#REF!</definedName>
    <definedName name="_UK0068">[11]배수공1!#REF!</definedName>
    <definedName name="_UK0069">[11]배수공1!#REF!</definedName>
    <definedName name="_UK0070">[11]배수공1!#REF!</definedName>
    <definedName name="_UK0071">[11]배수공1!#REF!</definedName>
    <definedName name="_UK0072">[11]배수공1!#REF!</definedName>
    <definedName name="_UK0073">[11]배수공1!#REF!</definedName>
    <definedName name="_UK0074">[11]배수공1!#REF!</definedName>
    <definedName name="_UK0075">[11]배수공1!#REF!</definedName>
    <definedName name="_UK0076">[11]배수공1!#REF!</definedName>
    <definedName name="_UK0077">[11]배수공1!#REF!</definedName>
    <definedName name="_UK0078">[11]배수공1!#REF!</definedName>
    <definedName name="_UK0079">[11]배수공1!$S$723</definedName>
    <definedName name="_UK0080">[11]배수공1!#REF!</definedName>
    <definedName name="_UK0081">[11]배수공1!#REF!</definedName>
    <definedName name="_UK0082">[11]배수공1!$S$768</definedName>
    <definedName name="_UK0083">[11]배수공1!#REF!</definedName>
    <definedName name="_UK0084">[11]배수공1!#REF!</definedName>
    <definedName name="_UK0085">[11]배수공1!#REF!</definedName>
    <definedName name="_UK0086">[11]배수공1!#REF!</definedName>
    <definedName name="_UK0087">[11]배수공1!#REF!</definedName>
    <definedName name="_UK0088">[11]배수공1!#REF!</definedName>
    <definedName name="_UK0089">[11]배수공1!#REF!</definedName>
    <definedName name="_UK0090">[11]배수공1!#REF!</definedName>
    <definedName name="_UK0091">[11]배수공1!#REF!</definedName>
    <definedName name="_UK0092">[11]배수공1!#REF!</definedName>
    <definedName name="_UK0093">[11]배수공1!$S$813</definedName>
    <definedName name="_UK0094">[11]배수공1!$S$858</definedName>
    <definedName name="_UK0095">[11]배수공1!$S$903</definedName>
    <definedName name="_UK0096">[11]배수공1!$S$948</definedName>
    <definedName name="_UK0097">[11]배수공1!$S$993</definedName>
    <definedName name="_UK0098">[11]배수공1!$S$1038</definedName>
    <definedName name="_UK0099">[11]배수공1!$S$1083</definedName>
    <definedName name="_UK0100">[11]배수공1!$S$1128</definedName>
    <definedName name="_UK0101">[11]배수공1!$S$1173</definedName>
    <definedName name="_UK0102">[11]배수공1!$S$1218</definedName>
    <definedName name="_UK0103">[11]배수공1!$S$1263</definedName>
    <definedName name="_UK0104">[11]배수공1!$S$1308</definedName>
    <definedName name="_UK0107">[11]배수공1!$S$1443</definedName>
    <definedName name="_UK0108">[11]배수공1!#REF!</definedName>
    <definedName name="_UK0109">[11]배수공1!$S$1533</definedName>
    <definedName name="_UK0110">[11]배수공1!#REF!</definedName>
    <definedName name="_UK0111">[11]배수공1!#REF!</definedName>
    <definedName name="_UL0001">[11]배수공1!#REF!</definedName>
    <definedName name="_UL0002">[11]배수공1!#REF!</definedName>
    <definedName name="_UL0003">[11]배수공1!#REF!</definedName>
    <definedName name="_UL0004">[11]배수공1!#REF!</definedName>
    <definedName name="_UL0005">[11]배수공1!#REF!</definedName>
    <definedName name="_UL0006">[11]배수공1!$D$3</definedName>
    <definedName name="_UL0007">[11]배수공1!#REF!</definedName>
    <definedName name="_UL0008">[11]배수공1!$D$48</definedName>
    <definedName name="_UL0009">[11]배수공1!#REF!</definedName>
    <definedName name="_UL0010">[11]배수공1!$D$93</definedName>
    <definedName name="_UL0011">[11]배수공1!#REF!</definedName>
    <definedName name="_UL0012">[11]배수공1!$D$138</definedName>
    <definedName name="_UL0013">[11]배수공1!#REF!</definedName>
    <definedName name="_UL0014">[11]배수공1!$D$183</definedName>
    <definedName name="_UL0015">[11]배수공1!#REF!</definedName>
    <definedName name="_UL0016">[11]배수공1!$D$228</definedName>
    <definedName name="_UL0017">[11]배수공1!$D$273</definedName>
    <definedName name="_UL0018">[11]배수공1!#REF!</definedName>
    <definedName name="_UL0019">[11]배수공1!#REF!</definedName>
    <definedName name="_UL0020">[11]배수공1!$D$318</definedName>
    <definedName name="_UL0021">[11]배수공1!#REF!</definedName>
    <definedName name="_UL0022">[11]배수공1!#REF!</definedName>
    <definedName name="_UL0023">[11]배수공1!#REF!</definedName>
    <definedName name="_UL0024">[11]배수공1!#REF!</definedName>
    <definedName name="_UL0025">[11]배수공1!$D$363</definedName>
    <definedName name="_UL0026">[11]배수공1!#REF!</definedName>
    <definedName name="_UL0027">[11]배수공1!#REF!</definedName>
    <definedName name="_UL0028">[11]배수공1!#REF!</definedName>
    <definedName name="_UL0029">[11]배수공1!#REF!</definedName>
    <definedName name="_UL0030">[11]배수공1!$D$408</definedName>
    <definedName name="_UL0031">[11]배수공1!#REF!</definedName>
    <definedName name="_UL0032">[11]배수공1!#REF!</definedName>
    <definedName name="_UL0033">[11]배수공1!#REF!</definedName>
    <definedName name="_UL0034">[11]배수공1!#REF!</definedName>
    <definedName name="_UL0035">[11]배수공1!#REF!</definedName>
    <definedName name="_UL0036">[11]배수공1!#REF!</definedName>
    <definedName name="_UL0037">[11]배수공1!#REF!</definedName>
    <definedName name="_UL0038">[11]배수공1!#REF!</definedName>
    <definedName name="_UL0039">[11]배수공1!#REF!</definedName>
    <definedName name="_UL0040">[11]배수공1!#REF!</definedName>
    <definedName name="_UL0041">[11]배수공1!$D$453</definedName>
    <definedName name="_UL0042">[11]배수공1!#REF!</definedName>
    <definedName name="_UL0043">[11]배수공1!#REF!</definedName>
    <definedName name="_UL0044">[11]배수공1!#REF!</definedName>
    <definedName name="_UL0045">[11]배수공1!#REF!</definedName>
    <definedName name="_UL0046">[11]배수공1!#REF!</definedName>
    <definedName name="_UL0047">[11]배수공1!$D$498</definedName>
    <definedName name="_UL0048">[11]배수공1!#REF!</definedName>
    <definedName name="_UL0049">[11]배수공1!#REF!</definedName>
    <definedName name="_UL0050">[11]배수공1!#REF!</definedName>
    <definedName name="_UL0051">[11]배수공1!$D$543</definedName>
    <definedName name="_UL0052">[11]배수공1!#REF!</definedName>
    <definedName name="_UL0053">[11]배수공1!#REF!</definedName>
    <definedName name="_UL0054">[11]배수공1!$D$588</definedName>
    <definedName name="_UL0055">[11]배수공1!$D$633</definedName>
    <definedName name="_UL0056">[11]배수공1!#REF!</definedName>
    <definedName name="_UL0057">[11]배수공1!#REF!</definedName>
    <definedName name="_UL0058">[11]배수공1!#REF!</definedName>
    <definedName name="_UL0059">[11]배수공1!#REF!</definedName>
    <definedName name="_UL0060">[11]배수공1!#REF!</definedName>
    <definedName name="_UL0061">[11]배수공1!#REF!</definedName>
    <definedName name="_UL0062">[11]배수공1!#REF!</definedName>
    <definedName name="_UL0063">[11]배수공1!#REF!</definedName>
    <definedName name="_UL0064">[11]배수공1!#REF!</definedName>
    <definedName name="_UL0065">[11]배수공1!$D$678</definedName>
    <definedName name="_UL0066">[11]배수공1!#REF!</definedName>
    <definedName name="_UL0067">[11]배수공1!#REF!</definedName>
    <definedName name="_UL0068">[11]배수공1!#REF!</definedName>
    <definedName name="_UL0069">[11]배수공1!#REF!</definedName>
    <definedName name="_UL0070">[11]배수공1!#REF!</definedName>
    <definedName name="_UL0071">[11]배수공1!#REF!</definedName>
    <definedName name="_UL0072">[11]배수공1!#REF!</definedName>
    <definedName name="_UL0073">[11]배수공1!#REF!</definedName>
    <definedName name="_UL0074">[11]배수공1!#REF!</definedName>
    <definedName name="_UL0075">[11]배수공1!#REF!</definedName>
    <definedName name="_UL0076">[11]배수공1!#REF!</definedName>
    <definedName name="_UL0077">[11]배수공1!#REF!</definedName>
    <definedName name="_UL0078">[11]배수공1!#REF!</definedName>
    <definedName name="_UL0079">[11]배수공1!$D$723</definedName>
    <definedName name="_UL0080">[11]배수공1!#REF!</definedName>
    <definedName name="_UL0081">[11]배수공1!#REF!</definedName>
    <definedName name="_UL0082">[11]배수공1!$D$768</definedName>
    <definedName name="_UL0083">[11]배수공1!#REF!</definedName>
    <definedName name="_UL0084">[11]배수공1!#REF!</definedName>
    <definedName name="_UL0085">[11]배수공1!#REF!</definedName>
    <definedName name="_UL0086">[11]배수공1!#REF!</definedName>
    <definedName name="_UL0087">[11]배수공1!#REF!</definedName>
    <definedName name="_UL0088">[11]배수공1!#REF!</definedName>
    <definedName name="_UL0089">[11]배수공1!#REF!</definedName>
    <definedName name="_UL0090">[11]배수공1!#REF!</definedName>
    <definedName name="_UL0091">[11]배수공1!#REF!</definedName>
    <definedName name="_UL0092">[11]배수공1!#REF!</definedName>
    <definedName name="_UL0093">[11]배수공1!$D$813</definedName>
    <definedName name="_UL0094">[11]배수공1!$D$858</definedName>
    <definedName name="_UL0095">[11]배수공1!$D$903</definedName>
    <definedName name="_UL0096">[11]배수공1!$D$948</definedName>
    <definedName name="_UL0097">[11]배수공1!$D$993</definedName>
    <definedName name="_UL0098">[11]배수공1!$D$1038</definedName>
    <definedName name="_UL0099">[11]배수공1!$D$1083</definedName>
    <definedName name="_UL0100">[11]배수공1!$D$1128</definedName>
    <definedName name="_UL0101">[11]배수공1!$D$1173</definedName>
    <definedName name="_UL0102">[11]배수공1!$D$1218</definedName>
    <definedName name="_UL0103">[11]배수공1!$D$1263</definedName>
    <definedName name="_UL0104">[11]배수공1!$D$1308</definedName>
    <definedName name="_UL0107">[11]배수공1!$D$1443</definedName>
    <definedName name="_UL0108">[11]배수공1!#REF!</definedName>
    <definedName name="_UL0109">[11]배수공1!$D$1533</definedName>
    <definedName name="_UL0110">[11]배수공1!#REF!</definedName>
    <definedName name="_UL0111">[11]배수공1!#REF!</definedName>
    <definedName name="_UN0001">[11]배수공1!#REF!</definedName>
    <definedName name="_UN0002">[11]배수공1!#REF!</definedName>
    <definedName name="_UN0003">[11]배수공1!#REF!</definedName>
    <definedName name="_UN0004">[11]배수공1!#REF!</definedName>
    <definedName name="_UN0005">[11]배수공1!#REF!</definedName>
    <definedName name="_UN0006">[11]배수공1!$Q$3</definedName>
    <definedName name="_UN0007">[11]배수공1!#REF!</definedName>
    <definedName name="_UN0008">[11]배수공1!$Q$48</definedName>
    <definedName name="_UN0009">[11]배수공1!#REF!</definedName>
    <definedName name="_UN0010">[11]배수공1!$Q$93</definedName>
    <definedName name="_UN0011">[11]배수공1!#REF!</definedName>
    <definedName name="_UN0012">[11]배수공1!$Q$138</definedName>
    <definedName name="_UN0013">[11]배수공1!#REF!</definedName>
    <definedName name="_UN0014">[11]배수공1!$Q$183</definedName>
    <definedName name="_UN0015">[11]배수공1!#REF!</definedName>
    <definedName name="_UN0016">[11]배수공1!$Q$228</definedName>
    <definedName name="_UN0017">[11]배수공1!$Q$273</definedName>
    <definedName name="_UN0018">[11]배수공1!#REF!</definedName>
    <definedName name="_UN0019">[11]배수공1!#REF!</definedName>
    <definedName name="_UN0020">[11]배수공1!$Q$318</definedName>
    <definedName name="_UN0021">[11]배수공1!#REF!</definedName>
    <definedName name="_UN0022">[11]배수공1!#REF!</definedName>
    <definedName name="_UN0023">[11]배수공1!#REF!</definedName>
    <definedName name="_UN0024">[11]배수공1!#REF!</definedName>
    <definedName name="_UN0025">[11]배수공1!$Q$363</definedName>
    <definedName name="_UN0026">[11]배수공1!#REF!</definedName>
    <definedName name="_UN0027">[11]배수공1!#REF!</definedName>
    <definedName name="_UN0028">[11]배수공1!#REF!</definedName>
    <definedName name="_UN0029">[11]배수공1!#REF!</definedName>
    <definedName name="_UN0030">[11]배수공1!$Q$408</definedName>
    <definedName name="_UN0031">[11]배수공1!#REF!</definedName>
    <definedName name="_UN0032">[11]배수공1!#REF!</definedName>
    <definedName name="_UN0033">[11]배수공1!#REF!</definedName>
    <definedName name="_UN0034">[11]배수공1!#REF!</definedName>
    <definedName name="_UN0035">[11]배수공1!#REF!</definedName>
    <definedName name="_UN0036">[11]배수공1!#REF!</definedName>
    <definedName name="_UN0037">[11]배수공1!#REF!</definedName>
    <definedName name="_UN0038">[11]배수공1!#REF!</definedName>
    <definedName name="_UN0039">[11]배수공1!#REF!</definedName>
    <definedName name="_UN0040">[11]배수공1!#REF!</definedName>
    <definedName name="_UN0041">[11]배수공1!$Q$453</definedName>
    <definedName name="_UN0042">[11]배수공1!#REF!</definedName>
    <definedName name="_UN0043">[11]배수공1!#REF!</definedName>
    <definedName name="_UN0044">[11]배수공1!#REF!</definedName>
    <definedName name="_UN0045">[11]배수공1!#REF!</definedName>
    <definedName name="_UN0046">[11]배수공1!#REF!</definedName>
    <definedName name="_UN0047">[11]배수공1!$Q$498</definedName>
    <definedName name="_UN0048">[11]배수공1!#REF!</definedName>
    <definedName name="_UN0049">[11]배수공1!#REF!</definedName>
    <definedName name="_UN0050">[11]배수공1!#REF!</definedName>
    <definedName name="_UN0051">[11]배수공1!$Q$543</definedName>
    <definedName name="_UN0052">[11]배수공1!#REF!</definedName>
    <definedName name="_UN0053">[11]배수공1!#REF!</definedName>
    <definedName name="_UN0054">[11]배수공1!$Q$588</definedName>
    <definedName name="_UN0055">[11]배수공1!$Q$633</definedName>
    <definedName name="_UN0056">[11]배수공1!#REF!</definedName>
    <definedName name="_UN0057">[11]배수공1!#REF!</definedName>
    <definedName name="_UN0058">[11]배수공1!#REF!</definedName>
    <definedName name="_UN0059">[11]배수공1!#REF!</definedName>
    <definedName name="_UN0060">[11]배수공1!#REF!</definedName>
    <definedName name="_UN0061">[11]배수공1!#REF!</definedName>
    <definedName name="_UN0062">[11]배수공1!#REF!</definedName>
    <definedName name="_UN0063">[11]배수공1!#REF!</definedName>
    <definedName name="_UN0064">[11]배수공1!#REF!</definedName>
    <definedName name="_UN0065">[11]배수공1!$Q$678</definedName>
    <definedName name="_UN0066">[11]배수공1!#REF!</definedName>
    <definedName name="_UN0067">[11]배수공1!#REF!</definedName>
    <definedName name="_UN0068">[11]배수공1!#REF!</definedName>
    <definedName name="_UN0069">[11]배수공1!#REF!</definedName>
    <definedName name="_UN0070">[11]배수공1!#REF!</definedName>
    <definedName name="_UN0071">[11]배수공1!#REF!</definedName>
    <definedName name="_UN0072">[11]배수공1!#REF!</definedName>
    <definedName name="_UN0073">[11]배수공1!#REF!</definedName>
    <definedName name="_UN0074">[11]배수공1!#REF!</definedName>
    <definedName name="_UN0075">[11]배수공1!#REF!</definedName>
    <definedName name="_UN0076">[11]배수공1!#REF!</definedName>
    <definedName name="_UN0077">[11]배수공1!#REF!</definedName>
    <definedName name="_UN0078">[11]배수공1!#REF!</definedName>
    <definedName name="_UN0079">[11]배수공1!$Q$723</definedName>
    <definedName name="_UN0080">[11]배수공1!#REF!</definedName>
    <definedName name="_UN0081">[11]배수공1!#REF!</definedName>
    <definedName name="_UN0082">[11]배수공1!$Q$768</definedName>
    <definedName name="_UN0083">[11]배수공1!#REF!</definedName>
    <definedName name="_UN0084">[11]배수공1!#REF!</definedName>
    <definedName name="_UN0085">[11]배수공1!#REF!</definedName>
    <definedName name="_UN0086">[11]배수공1!#REF!</definedName>
    <definedName name="_UN0087">[11]배수공1!#REF!</definedName>
    <definedName name="_UN0088">[11]배수공1!#REF!</definedName>
    <definedName name="_UN0089">[11]배수공1!#REF!</definedName>
    <definedName name="_UN0090">[11]배수공1!#REF!</definedName>
    <definedName name="_UN0091">[11]배수공1!#REF!</definedName>
    <definedName name="_UN0092">[11]배수공1!#REF!</definedName>
    <definedName name="_UN0093">[11]배수공1!$Q$813</definedName>
    <definedName name="_UN0094">[11]배수공1!$Q$858</definedName>
    <definedName name="_UN0095">[11]배수공1!$Q$903</definedName>
    <definedName name="_UN0096">[11]배수공1!$Q$948</definedName>
    <definedName name="_UN0097">[11]배수공1!$Q$993</definedName>
    <definedName name="_UN0098">[11]배수공1!$Q$1038</definedName>
    <definedName name="_UN0099">[11]배수공1!$Q$1083</definedName>
    <definedName name="_UN0100">[11]배수공1!$Q$1128</definedName>
    <definedName name="_UN0101">[11]배수공1!$Q$1173</definedName>
    <definedName name="_UN0102">[11]배수공1!$Q$1218</definedName>
    <definedName name="_UN0103">[11]배수공1!$Q$1263</definedName>
    <definedName name="_UN0104">[11]배수공1!$Q$1308</definedName>
    <definedName name="_UN0107">[11]배수공1!$Q$1443</definedName>
    <definedName name="_UN0108">[11]배수공1!#REF!</definedName>
    <definedName name="_UN0109">[11]배수공1!$Q$1533</definedName>
    <definedName name="_UN0110">[11]배수공1!#REF!</definedName>
    <definedName name="_UN0111">[11]배수공1!#REF!</definedName>
    <definedName name="_XS1">[10]교각계산!$M$40</definedName>
    <definedName name="_XS2">#REF!</definedName>
    <definedName name="_XS3">[6]교각계산!#REF!</definedName>
    <definedName name="\a">#REF!</definedName>
    <definedName name="\b">#REF!</definedName>
    <definedName name="\c">#REF!</definedName>
    <definedName name="\l">#REF!</definedName>
    <definedName name="\m">#REF!</definedName>
    <definedName name="\p">#REF!</definedName>
    <definedName name="\q">#REF!</definedName>
    <definedName name="\w">[2]부안일위!#REF!</definedName>
    <definedName name="\x">#REF!</definedName>
    <definedName name="\z">#REF!</definedName>
    <definedName name="A" localSheetId="0">용지조서!A</definedName>
    <definedName name="A">[0]!A</definedName>
    <definedName name="a1\">#REF!</definedName>
    <definedName name="A32Q" hidden="1">{#N/A,#N/A,FALSE,"표지목차"}</definedName>
    <definedName name="AA">[3]계산중!$AQ$25:$AY$32</definedName>
    <definedName name="aaa">'[4]우수공,맨홀,집수정'!#REF!</definedName>
    <definedName name="aaaa">'[5]ABUT수량-A1'!$T$25</definedName>
    <definedName name="aaaaaaaa">#REF!</definedName>
    <definedName name="aee">BlankMacro1</definedName>
    <definedName name="AF">[6]교각계산!#REF!</definedName>
    <definedName name="AFF">#REF!</definedName>
    <definedName name="AG">BlankMacro1</definedName>
    <definedName name="AGEG">BlankMacro1</definedName>
    <definedName name="AN">#REF!</definedName>
    <definedName name="aqaq">'[7]ABUT수량-A1'!$T$25</definedName>
    <definedName name="as">#REF!</definedName>
    <definedName name="ASA">[8]반중력식옹벽3.5!$G$9</definedName>
    <definedName name="ASD">BlankMacro1</definedName>
    <definedName name="asdf">#REF!</definedName>
    <definedName name="asdfg">BlankMacro1</definedName>
    <definedName name="ASFE">BlankMacro1</definedName>
    <definedName name="ASFG">BlankMacro1</definedName>
    <definedName name="ASS">#REF!</definedName>
    <definedName name="ASX">BlankMacro1</definedName>
    <definedName name="AVF">#REF!</definedName>
    <definedName name="AW">BlankMacro1</definedName>
    <definedName name="AX">BlankMacro1</definedName>
    <definedName name="AZ">BlankMacro1</definedName>
    <definedName name="B">#REF!</definedName>
    <definedName name="B1A">#REF!</definedName>
    <definedName name="B1B">#REF!</definedName>
    <definedName name="B1C">#REF!</definedName>
    <definedName name="B1F">#REF!</definedName>
    <definedName name="B1WL">#REF!</definedName>
    <definedName name="B1WR">#REF!</definedName>
    <definedName name="B2A">#REF!</definedName>
    <definedName name="B2B">#REF!</definedName>
    <definedName name="B2C">[6]교각계산!#REF!</definedName>
    <definedName name="B2WL">#REF!</definedName>
    <definedName name="B2WR">#REF!</definedName>
    <definedName name="B3A">#REF!</definedName>
    <definedName name="B3B">#REF!</definedName>
    <definedName name="B4A">#REF!</definedName>
    <definedName name="B4B">#REF!</definedName>
    <definedName name="B5A">#REF!</definedName>
    <definedName name="B5B">[9]교각1!#REF!</definedName>
    <definedName name="B6A">#REF!</definedName>
    <definedName name="B6B">[9]교각1!#REF!</definedName>
    <definedName name="B7A">#REF!</definedName>
    <definedName name="B7B">[9]교각1!#REF!</definedName>
    <definedName name="B8A">#REF!</definedName>
    <definedName name="BA">#REF!</definedName>
    <definedName name="BB">#REF!</definedName>
    <definedName name="bbb">#REF!</definedName>
    <definedName name="BBBB">#REF!</definedName>
    <definedName name="BC">[10]교각계산!$E$32</definedName>
    <definedName name="BCB">#REF!</definedName>
    <definedName name="BDFTR">BlankMacro1</definedName>
    <definedName name="BE">BlankMacro1</definedName>
    <definedName name="BF">BlankMacro1</definedName>
    <definedName name="BFH">#REF!</definedName>
    <definedName name="BG">BlankMacro1</definedName>
    <definedName name="BH">BlankMacro1</definedName>
    <definedName name="BHE" hidden="1">{#N/A,#N/A,FALSE,"조골재"}</definedName>
    <definedName name="BHU">#REF!</definedName>
    <definedName name="BIBL0020">[11]법면!#REF!</definedName>
    <definedName name="BM">BlankMacro1</definedName>
    <definedName name="BMO">#REF!</definedName>
    <definedName name="BN">BlankMacro1</definedName>
    <definedName name="BND">BlankMacro1</definedName>
    <definedName name="BOM_OF_ECP">#REF!</definedName>
    <definedName name="box">#REF!</definedName>
    <definedName name="BOX암거">#REF!</definedName>
    <definedName name="BQ">BlankMacro1</definedName>
    <definedName name="BR">BlankMacro1</definedName>
    <definedName name="BS">BlankMacro1</definedName>
    <definedName name="BSH">#REF!</definedName>
    <definedName name="BSX">BlankMacro1</definedName>
    <definedName name="BUBJ0001">[11]법면!#REF!</definedName>
    <definedName name="BUBJ0002">[11]법면!#REF!</definedName>
    <definedName name="BUBJ0003">[11]법면!$R$3</definedName>
    <definedName name="BUBJ0004">[11]법면!$R$48</definedName>
    <definedName name="BUBJ0005">[11]법면!$R$93</definedName>
    <definedName name="BUBJ0006">[11]법면!#REF!</definedName>
    <definedName name="BUBJ0007">[11]법면!#REF!</definedName>
    <definedName name="BUBJ0008">[11]법면!$R$183</definedName>
    <definedName name="BUBJ0009">[11]법면!#REF!</definedName>
    <definedName name="BUBJ0010">[11]법면!$R$228</definedName>
    <definedName name="BUBJ0011">[11]법면!#REF!</definedName>
    <definedName name="BUBJ0012">[11]법면!#REF!</definedName>
    <definedName name="BUBJ0013">[11]법면!$R$273</definedName>
    <definedName name="BUBJ0014">[11]법면!#REF!</definedName>
    <definedName name="BUBJ0015">[11]법면!#REF!</definedName>
    <definedName name="BUBJ0016">[11]법면!#REF!</definedName>
    <definedName name="BUBJ0017">[11]법면!$R$363</definedName>
    <definedName name="BUBJ0018">[11]법면!$R$408</definedName>
    <definedName name="BUBJ0019">[11]법면!#REF!</definedName>
    <definedName name="BUBJ0020">[11]법면!#REF!</definedName>
    <definedName name="BUBJ0021">[11]법면!#REF!</definedName>
    <definedName name="BUBJ0022">[11]법면!#REF!</definedName>
    <definedName name="BUBJ0023">[11]법면!#REF!</definedName>
    <definedName name="BUBJ0024">[11]법면!#REF!</definedName>
    <definedName name="BUBJ0025">[11]법면!#REF!</definedName>
    <definedName name="BUBK0001">[11]법면!#REF!</definedName>
    <definedName name="BUBK0002">[11]법면!#REF!</definedName>
    <definedName name="BUBK0003">[11]법면!$S$3</definedName>
    <definedName name="BUBK0004">[11]법면!$S$48</definedName>
    <definedName name="BUBK0005">[11]법면!$S$93</definedName>
    <definedName name="BUBK0006">[11]법면!#REF!</definedName>
    <definedName name="BUBK0007">[11]법면!#REF!</definedName>
    <definedName name="BUBK0008">[11]법면!$S$183</definedName>
    <definedName name="BUBK0009">[11]법면!#REF!</definedName>
    <definedName name="BUBK0010">[11]법면!$S$228</definedName>
    <definedName name="BUBK0011">[11]법면!#REF!</definedName>
    <definedName name="BUBK0012">[11]법면!#REF!</definedName>
    <definedName name="BUBK0013">[11]법면!$S$273</definedName>
    <definedName name="BUBK0014">[11]법면!#REF!</definedName>
    <definedName name="BUBK0015">[11]법면!#REF!</definedName>
    <definedName name="BUBK0016">[11]법면!#REF!</definedName>
    <definedName name="BUBK0017">[11]법면!$S$363</definedName>
    <definedName name="BUBK0018">[11]법면!$S$408</definedName>
    <definedName name="BUBK0019">[11]법면!#REF!</definedName>
    <definedName name="BUBK0020">[11]법면!#REF!</definedName>
    <definedName name="BUBK0021">[11]법면!#REF!</definedName>
    <definedName name="BUBK0022">[11]법면!#REF!</definedName>
    <definedName name="BUBK0023">[11]법면!#REF!</definedName>
    <definedName name="BUBK0024">[11]법면!#REF!</definedName>
    <definedName name="BUBK0025">[11]법면!#REF!</definedName>
    <definedName name="BUBL0001">[11]법면!#REF!</definedName>
    <definedName name="BUBL0002">[11]법면!#REF!</definedName>
    <definedName name="BUBL0003">[11]법면!$D$3</definedName>
    <definedName name="BUBL0004">[11]법면!$D$48</definedName>
    <definedName name="BUBL0005">[11]법면!$D$93</definedName>
    <definedName name="BUBL0006">[11]법면!#REF!</definedName>
    <definedName name="BUBL0007">[11]법면!#REF!</definedName>
    <definedName name="BUBL0008">[11]법면!$D$183</definedName>
    <definedName name="BUBL0009">[11]법면!#REF!</definedName>
    <definedName name="BUBL0010">[11]법면!$D$228</definedName>
    <definedName name="BUBL0011">[11]법면!#REF!</definedName>
    <definedName name="BUBL0012">[11]법면!#REF!</definedName>
    <definedName name="BUBL0013">[11]법면!$D$273</definedName>
    <definedName name="BUBL0014">[11]법면!#REF!</definedName>
    <definedName name="BUBL0015">[11]법면!#REF!</definedName>
    <definedName name="BUBL0016">[11]법면!#REF!</definedName>
    <definedName name="BUBL0017">[11]법면!$D$363</definedName>
    <definedName name="BUBL0018">[11]법면!$D$408</definedName>
    <definedName name="BUBL0019">[11]법면!#REF!</definedName>
    <definedName name="BUBL0020">[11]법면!#REF!</definedName>
    <definedName name="BUBL0021">[11]법면!#REF!</definedName>
    <definedName name="BUBL0022">[11]법면!#REF!</definedName>
    <definedName name="BUBL0023">[11]법면!#REF!</definedName>
    <definedName name="BUBL0024">[11]법면!#REF!</definedName>
    <definedName name="BUBL0025">[11]법면!#REF!</definedName>
    <definedName name="BUBN0001">[11]법면!#REF!</definedName>
    <definedName name="BUBN0002">[11]법면!#REF!</definedName>
    <definedName name="BUBN0003">[11]법면!$Q$3</definedName>
    <definedName name="BUBN0004">[11]법면!$Q$48</definedName>
    <definedName name="BUBN0005">[11]법면!$Q$93</definedName>
    <definedName name="BUBN0006">[11]법면!#REF!</definedName>
    <definedName name="BUBN0007">[11]법면!#REF!</definedName>
    <definedName name="BUBN0008">[11]법면!$Q$183</definedName>
    <definedName name="BUBN0009">[11]법면!#REF!</definedName>
    <definedName name="BUBN0010">[11]법면!$Q$228</definedName>
    <definedName name="BUBN0011">[11]법면!#REF!</definedName>
    <definedName name="BUBN0012">[11]법면!#REF!</definedName>
    <definedName name="BUBN0013">[11]법면!$Q$273</definedName>
    <definedName name="BUBN0014">[11]법면!#REF!</definedName>
    <definedName name="BUBN0015">[11]법면!#REF!</definedName>
    <definedName name="BUBN0016">[11]법면!#REF!</definedName>
    <definedName name="BUBN0017">[11]법면!$Q$363</definedName>
    <definedName name="BUBN0018">[11]법면!$Q$408</definedName>
    <definedName name="BUBN0019">[11]법면!#REF!</definedName>
    <definedName name="BUBN0020">[11]법면!#REF!</definedName>
    <definedName name="BUBN0021">[11]법면!#REF!</definedName>
    <definedName name="BUBN0022">[11]법면!#REF!</definedName>
    <definedName name="BUBN0023">[11]법면!#REF!</definedName>
    <definedName name="BUBN0024">[11]법면!#REF!</definedName>
    <definedName name="BUBN0025">[11]법면!#REF!</definedName>
    <definedName name="BUI">BlankMacro1</definedName>
    <definedName name="BV">BlankMacro1</definedName>
    <definedName name="BW">BlankMacro1</definedName>
    <definedName name="BX">BlankMacro1</definedName>
    <definedName name="BY">BlankMacro1</definedName>
    <definedName name="CBF">BlankMacro1</definedName>
    <definedName name="CC">#REF!</definedName>
    <definedName name="CCC">#REF!</definedName>
    <definedName name="CCSB">BlankMacro1</definedName>
    <definedName name="CF">BlankMacro1</definedName>
    <definedName name="CFB">BlankMacro1</definedName>
    <definedName name="ch" localSheetId="0">용지조서!ch</definedName>
    <definedName name="ch">[0]!ch</definedName>
    <definedName name="cho" localSheetId="0">용지조서!cho</definedName>
    <definedName name="cho">[0]!cho</definedName>
    <definedName name="chob" localSheetId="0">용지조서!chob</definedName>
    <definedName name="chob">[0]!chob</definedName>
    <definedName name="chobae" localSheetId="0">용지조서!chobae</definedName>
    <definedName name="chobae">[0]!chobae</definedName>
    <definedName name="chobu" localSheetId="0">용지조서!chobu</definedName>
    <definedName name="chobu">[0]!chobu</definedName>
    <definedName name="chobub" localSheetId="0">용지조서!chobub</definedName>
    <definedName name="chobub">[0]!chobub</definedName>
    <definedName name="chog" localSheetId="0">용지조서!chog</definedName>
    <definedName name="chog">[0]!chog</definedName>
    <definedName name="chogu" localSheetId="0">용지조서!chogu</definedName>
    <definedName name="chogu">[0]!chogu</definedName>
    <definedName name="chopo" localSheetId="0">용지조서!chopo</definedName>
    <definedName name="chopo">[0]!chopo</definedName>
    <definedName name="choto" localSheetId="0">용지조서!choto</definedName>
    <definedName name="choto">[0]!choto</definedName>
    <definedName name="chp" localSheetId="0">용지조서!chp</definedName>
    <definedName name="chp">[0]!chp</definedName>
    <definedName name="cht" localSheetId="0">용지조서!cht</definedName>
    <definedName name="cht">[0]!cht</definedName>
    <definedName name="CR">#REF!</definedName>
    <definedName name="_xlnm.Criteria">#REF!</definedName>
    <definedName name="CTC">#REF!</definedName>
    <definedName name="D" localSheetId="0">용지조서!D</definedName>
    <definedName name="D">[0]!D</definedName>
    <definedName name="daf">[12]총괄!#REF!</definedName>
    <definedName name="_xlnm.Database">#REF!</definedName>
    <definedName name="DBBTY" hidden="1">{#N/A,#N/A,FALSE,"혼합골재"}</definedName>
    <definedName name="DC">#REF!</definedName>
    <definedName name="DD">BlankMacro1</definedName>
    <definedName name="DDD">BlankMacro1</definedName>
    <definedName name="DE">BlankMacro1</definedName>
    <definedName name="DES">BlankMacro1</definedName>
    <definedName name="DF">BlankMacro1</definedName>
    <definedName name="DFBGHE" hidden="1">{#N/A,#N/A,FALSE,"골재소요량";#N/A,#N/A,FALSE,"골재소요량"}</definedName>
    <definedName name="DFHGRG">BlankMacro1</definedName>
    <definedName name="dg">BlankMacro1</definedName>
    <definedName name="DGBGHY" hidden="1">{#N/A,#N/A,FALSE,"단가표지"}</definedName>
    <definedName name="DGF">BlankMacro1</definedName>
    <definedName name="DGG">BlankMacro1</definedName>
    <definedName name="DIA">[9]교각1!#REF!</definedName>
    <definedName name="DKARJ">#REF!</definedName>
    <definedName name="DPI">#REF!</definedName>
    <definedName name="DRYRIPRAP발파암">[11]배수공1!#REF!</definedName>
    <definedName name="DRYRIRAP">[11]배수공1!#REF!</definedName>
    <definedName name="ds">[13]사각맨홀!#REF!</definedName>
    <definedName name="dsg">BlankMacro1</definedName>
    <definedName name="DSVP">#REF!</definedName>
    <definedName name="DVR" hidden="1">{#N/A,#N/A,FALSE,"단가표지"}</definedName>
    <definedName name="DVZGZZT" hidden="1">{#N/A,#N/A,FALSE,"2~8번"}</definedName>
    <definedName name="DX">BlankMacro1</definedName>
    <definedName name="DXZ">BlankMacro1</definedName>
    <definedName name="DZ">BlankMacro1</definedName>
    <definedName name="E" localSheetId="0">용지조서!E</definedName>
    <definedName name="E">[0]!E</definedName>
    <definedName name="EC">#REF!</definedName>
    <definedName name="EE">BlankMacro1</definedName>
    <definedName name="eee" hidden="1">{#N/A,#N/A,FALSE,"2~8번"}</definedName>
    <definedName name="EEEE">#REF!</definedName>
    <definedName name="eeee2q">BlankMacro1</definedName>
    <definedName name="EEETG">BlankMacro1</definedName>
    <definedName name="ERBSTDT" hidden="1">{#N/A,#N/A,FALSE,"운반시간"}</definedName>
    <definedName name="ERG">BlankMacro1</definedName>
    <definedName name="ERGERG">BlankMacro1</definedName>
    <definedName name="ERRR">BlankMacro1</definedName>
    <definedName name="ERTRT" hidden="1">{#N/A,#N/A,FALSE,"2~8번"}</definedName>
    <definedName name="ES">BlankMacro1</definedName>
    <definedName name="esa">BlankMacro1</definedName>
    <definedName name="ET">BlankMacro1</definedName>
    <definedName name="EVST6" hidden="1">{#N/A,#N/A,FALSE,"단가표지"}</definedName>
    <definedName name="EW">BlankMacro1</definedName>
    <definedName name="EWE">BlankMacro1</definedName>
    <definedName name="EWQ">BlankMacro1</definedName>
    <definedName name="EWT">BlankMacro1</definedName>
    <definedName name="F" localSheetId="0">용지조서!F</definedName>
    <definedName name="F">[0]!F</definedName>
    <definedName name="F1F">[9]교각1!#REF!</definedName>
    <definedName name="F2F">[9]교각1!#REF!</definedName>
    <definedName name="F3F">[9]교각1!#REF!</definedName>
    <definedName name="FD">BlankMacro1</definedName>
    <definedName name="fdsa">BlankMacro1</definedName>
    <definedName name="FEEL">#REF!</definedName>
    <definedName name="FG">#REF!</definedName>
    <definedName name="FGG">BlankMacro1</definedName>
    <definedName name="FN">[9]교각1!#REF!</definedName>
    <definedName name="FRTTREE">#REF!</definedName>
    <definedName name="fwer">BlankMacro1</definedName>
    <definedName name="FX">#REF!</definedName>
    <definedName name="FZ">#REF!</definedName>
    <definedName name="G">BlankMacro1</definedName>
    <definedName name="GER">BlankMacro1</definedName>
    <definedName name="GG">#REF!</definedName>
    <definedName name="GGG">'[14]ABUT수량-A1'!$T$25</definedName>
    <definedName name="GGGG">#REF!</definedName>
    <definedName name="GH">BlankMacro1</definedName>
    <definedName name="GHE">BlankMacro1</definedName>
    <definedName name="ghr">BlankMacro1</definedName>
    <definedName name="GR">BlankMacro1</definedName>
    <definedName name="gu" localSheetId="0">용지조서!gu</definedName>
    <definedName name="gu">[0]!gu</definedName>
    <definedName name="gunmok" localSheetId="0">용지조서!gunmok</definedName>
    <definedName name="gunmok">[0]!gunmok</definedName>
    <definedName name="GY" hidden="1">{#N/A,#N/A,FALSE,"조골재"}</definedName>
    <definedName name="H" localSheetId="0">용지조서!H</definedName>
    <definedName name="H">[0]!H</definedName>
    <definedName name="H1C">#REF!</definedName>
    <definedName name="H1D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C">#REF!</definedName>
    <definedName name="H2D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C">[6]교각계산!#REF!</definedName>
    <definedName name="H3H">#REF!</definedName>
    <definedName name="H3L">#REF!</definedName>
    <definedName name="H3R">#REF!</definedName>
    <definedName name="H3WL">#REF!</definedName>
    <definedName name="H3WR">#REF!</definedName>
    <definedName name="H4H">#REF!</definedName>
    <definedName name="H4L">#REF!</definedName>
    <definedName name="H4R">#REF!</definedName>
    <definedName name="H5L">#REF!</definedName>
    <definedName name="H5R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F">#REF!</definedName>
    <definedName name="HBV">#REF!</definedName>
    <definedName name="HC">#REF!</definedName>
    <definedName name="HCR">#REF!</definedName>
    <definedName name="HDRR">BlankMacro1</definedName>
    <definedName name="HDSVP">#REF!</definedName>
    <definedName name="HE">#REF!</definedName>
    <definedName name="HF">#REF!</definedName>
    <definedName name="HGF">BlankMacro1</definedName>
    <definedName name="HH">[9]교각1!#REF!</definedName>
    <definedName name="HHAF">#REF!</definedName>
    <definedName name="HHMF">#REF!</definedName>
    <definedName name="HJ">BlankMacro1</definedName>
    <definedName name="HL">#REF!</definedName>
    <definedName name="HMF">#REF!</definedName>
    <definedName name="HMOTOR">#REF!</definedName>
    <definedName name="HP">#REF!</definedName>
    <definedName name="HPUMP">#REF!</definedName>
    <definedName name="hr">BlankMacro1</definedName>
    <definedName name="HRTT">BlankMacro1</definedName>
    <definedName name="HS">[9]교각1!#REF!</definedName>
    <definedName name="HSH">#REF!</definedName>
    <definedName name="HSO">[10]교각계산!$M$38</definedName>
    <definedName name="HSV">#REF!</definedName>
    <definedName name="huih">#REF!</definedName>
    <definedName name="HVAFP">#REF!</definedName>
    <definedName name="HVMF">#REF!</definedName>
    <definedName name="HWEI">#REF!</definedName>
    <definedName name="HWL">#REF!</definedName>
    <definedName name="HWR">#REF!</definedName>
    <definedName name="H철10">#REF!</definedName>
    <definedName name="I" localSheetId="0">용지조서!I</definedName>
    <definedName name="I">[0]!I</definedName>
    <definedName name="IK">BlankMacro1</definedName>
    <definedName name="IKJ">BlankMacro1</definedName>
    <definedName name="IKL">BlankMacro1</definedName>
    <definedName name="ilchu">#REF!</definedName>
    <definedName name="ILK">BlankMacro1</definedName>
    <definedName name="ILLIL" hidden="1">{#N/A,#N/A,FALSE,"2~8번"}</definedName>
    <definedName name="ILULILI" hidden="1">{#N/A,#N/A,FALSE,"단가표지"}</definedName>
    <definedName name="IU">BlankMacro1</definedName>
    <definedName name="J" localSheetId="0">용지조서!J</definedName>
    <definedName name="J">[0]!J</definedName>
    <definedName name="jj">[3]횡배위치!$D$2:$H$15</definedName>
    <definedName name="JK">BlankMacro1</definedName>
    <definedName name="JUI">BlankMacro1</definedName>
    <definedName name="JUTE">[11]법면!#REF!</definedName>
    <definedName name="JY">BlankMacro1</definedName>
    <definedName name="K" localSheetId="0">용지조서!K</definedName>
    <definedName name="K">[0]!K</definedName>
    <definedName name="KI">BlankMacro1</definedName>
    <definedName name="KIU">BlankMacro1</definedName>
    <definedName name="kk">[15]자료!$G$3</definedName>
    <definedName name="KKK">'[16]ABUT수량-A1'!$T$25</definedName>
    <definedName name="KU">BlankMacro1</definedName>
    <definedName name="L" localSheetId="0">용지조서!L</definedName>
    <definedName name="L">[0]!L</definedName>
    <definedName name="L1L">#REF!</definedName>
    <definedName name="L2L">#REF!</definedName>
    <definedName name="L3L">#REF!</definedName>
    <definedName name="L4L">#REF!</definedName>
    <definedName name="LA">#REF!</definedName>
    <definedName name="LC">#REF!</definedName>
    <definedName name="LF">#REF!</definedName>
    <definedName name="LI">BlankMacro1</definedName>
    <definedName name="LK">BlankMacro1</definedName>
    <definedName name="LKI">BlankMacro1</definedName>
    <definedName name="LKJO" hidden="1">{#N/A,#N/A,FALSE,"혼합골재"}</definedName>
    <definedName name="LKU">BlankMacro1</definedName>
    <definedName name="ll">#REF!</definedName>
    <definedName name="LMO">#REF!</definedName>
    <definedName name="LP">BlankMacro1</definedName>
    <definedName name="LPI">#REF!</definedName>
    <definedName name="LSH">#REF!</definedName>
    <definedName name="M" localSheetId="0">용지조서!M</definedName>
    <definedName name="M">[0]!M</definedName>
    <definedName name="MB">BlankMacro1</definedName>
    <definedName name="MC">BlankMacro1</definedName>
    <definedName name="MF">BlankMacro1</definedName>
    <definedName name="MG">BlankMacro1</definedName>
    <definedName name="MH">BlankMacro1</definedName>
    <definedName name="MJ">BlankMacro1</definedName>
    <definedName name="MK">BlankMacro1</definedName>
    <definedName name="MKJ">BlankMacro1</definedName>
    <definedName name="ML">BlankMacro1</definedName>
    <definedName name="MMJ">BlankMacro1</definedName>
    <definedName name="MO">#REF!</definedName>
    <definedName name="MOO">[17]우각부보강!#REF!</definedName>
    <definedName name="MOTOR">#REF!</definedName>
    <definedName name="MQ">BlankMacro1</definedName>
    <definedName name="MR">BlankMacro1</definedName>
    <definedName name="MRD">[6]교각계산!#REF!</definedName>
    <definedName name="MRL">[6]교각계산!#REF!</definedName>
    <definedName name="MU">[6]교각계산!#REF!</definedName>
    <definedName name="MV">BlankMacro1</definedName>
    <definedName name="MW">BlankMacro1</definedName>
    <definedName name="MX">#REF!</definedName>
    <definedName name="MZ">#REF!</definedName>
    <definedName name="n">BlankMacro1</definedName>
    <definedName name="N1S">#REF!</definedName>
    <definedName name="N2S">#REF!</definedName>
    <definedName name="N3S">#REF!</definedName>
    <definedName name="NBV">BlankMacro1</definedName>
    <definedName name="NCV">BlankMacro1</definedName>
    <definedName name="NDO">#REF!</definedName>
    <definedName name="NF" hidden="1">{#N/A,#N/A,FALSE,"표지목차"}</definedName>
    <definedName name="NFG">BlankMacro1</definedName>
    <definedName name="NFGH">BlankMacro1</definedName>
    <definedName name="NKL">BlankMacro1</definedName>
    <definedName name="NNN">#REF!</definedName>
    <definedName name="NNNN">'[18]ABUT수량-A1'!$T$25</definedName>
    <definedName name="NO">#REF!</definedName>
    <definedName name="NP">#REF!</definedName>
    <definedName name="NPI">#REF!</definedName>
    <definedName name="NPZ">#REF!</definedName>
    <definedName name="NR">BlankMacro1</definedName>
    <definedName name="NSH">#REF!</definedName>
    <definedName name="NSO">#REF!</definedName>
    <definedName name="NT">BlankMacro1</definedName>
    <definedName name="NTFT">BlankMacro1</definedName>
    <definedName name="NUMBER">#REF!</definedName>
    <definedName name="NY">BlankMacro1</definedName>
    <definedName name="o">BlankMacro1</definedName>
    <definedName name="OI">BlankMacro1</definedName>
    <definedName name="OIU">BlankMacro1</definedName>
    <definedName name="OK">BlankMacro1</definedName>
    <definedName name="OL">BlankMacro1</definedName>
    <definedName name="OOO">#REF!</definedName>
    <definedName name="oooo">'[19]ABUT수량-A1'!$T$25</definedName>
    <definedName name="op" localSheetId="0">용지조서!op</definedName>
    <definedName name="op">[0]!op</definedName>
    <definedName name="OPEN1" localSheetId="0">용지조서!OPEN1</definedName>
    <definedName name="OPEN1">[0]!OPEN1</definedName>
    <definedName name="P" localSheetId="0">용지조서!P</definedName>
    <definedName name="P">[0]!P</definedName>
    <definedName name="P.E관">#REF!</definedName>
    <definedName name="P1X">#REF!</definedName>
    <definedName name="P1Z">#REF!</definedName>
    <definedName name="P2X">#REF!</definedName>
    <definedName name="P2Z">#REF!</definedName>
    <definedName name="PCO">[6]교각계산!#REF!</definedName>
    <definedName name="PE">BlankMacro1</definedName>
    <definedName name="PEA">#REF!</definedName>
    <definedName name="PERHKS">BlankMacro1</definedName>
    <definedName name="PE관보호공">#REF!</definedName>
    <definedName name="PG">BlankMacro1</definedName>
    <definedName name="PHG">#REF!</definedName>
    <definedName name="PI">BlankMacro1</definedName>
    <definedName name="PIPE">#REF!</definedName>
    <definedName name="PL">[9]교각1!#REF!</definedName>
    <definedName name="PN">[9]교각1!#REF!</definedName>
    <definedName name="PO">BlankMacro1</definedName>
    <definedName name="PPP">BlankMacro1</definedName>
    <definedName name="pppp">#REF!</definedName>
    <definedName name="pppppp">#REF!</definedName>
    <definedName name="ppppppppp">#REF!</definedName>
    <definedName name="ppppppppppppp">#REF!</definedName>
    <definedName name="ppppppppppppppp">#REF!</definedName>
    <definedName name="PQ">[6]교각계산!#REF!</definedName>
    <definedName name="_xlnm.Print_Area" localSheetId="0">용지조서!$A$1:$J$120</definedName>
    <definedName name="_xlnm.Print_Area">#REF!</definedName>
    <definedName name="PRINT_AREA_MI">#REF!</definedName>
    <definedName name="PRINT_TITLE">#REF!</definedName>
    <definedName name="Print_Titles_MI">#REF!</definedName>
    <definedName name="print_tltes">#REF!</definedName>
    <definedName name="PT">[9]교각1!#REF!</definedName>
    <definedName name="PUMP">#REF!</definedName>
    <definedName name="PWP">#REF!</definedName>
    <definedName name="PWS">[10]교각계산!$G$108</definedName>
    <definedName name="PWW">#REF!</definedName>
    <definedName name="Q" localSheetId="0">용지조서!Q</definedName>
    <definedName name="Q">[0]!Q</definedName>
    <definedName name="Q0">BlankMacro1</definedName>
    <definedName name="q3r">BlankMacro1</definedName>
    <definedName name="Q3WEE" hidden="1">{#N/A,#N/A,FALSE,"조골재"}</definedName>
    <definedName name="QA">#REF!</definedName>
    <definedName name="QAE">#REF!</definedName>
    <definedName name="QAQA">'[14]ABUT수량-A1'!$T$25</definedName>
    <definedName name="QAWE">BlankMacro1</definedName>
    <definedName name="QQ">#REF!</definedName>
    <definedName name="qqaa">'[19]ABUT수량-A1'!$T$25</definedName>
    <definedName name="qqq">'[20]ABUT수량-A1'!$T$25</definedName>
    <definedName name="QQQQ">'[21]ABUT수량-A1'!$T$25</definedName>
    <definedName name="qqqqq">#REF!</definedName>
    <definedName name="qqqqqqqqqqqq">#REF!</definedName>
    <definedName name="qqqqqqqqqqqqqqqqqqqqqq">#REF!</definedName>
    <definedName name="QWQW">'[14]ABUT수량-A1'!$T$25</definedName>
    <definedName name="rcon">#REF!</definedName>
    <definedName name="RD">#REF!</definedName>
    <definedName name="_xlnm.Recorder">#REF!</definedName>
    <definedName name="ref">#REF!</definedName>
    <definedName name="REW">BlankMacro1</definedName>
    <definedName name="RFYIFIOYGOPIO" hidden="1">#REF!</definedName>
    <definedName name="RG">BlankMacro1</definedName>
    <definedName name="RGRE">BlankMacro1</definedName>
    <definedName name="RK">[22]위치조서!$J$8</definedName>
    <definedName name="RL">#REF!</definedName>
    <definedName name="RL1D">[6]교각계산!#REF!</definedName>
    <definedName name="RL2D">[6]교각계산!#REF!</definedName>
    <definedName name="RL3D">[6]교각계산!#REF!</definedName>
    <definedName name="RL4D">[6]교각계산!#REF!</definedName>
    <definedName name="RL5D">[10]교각계산!$K$98</definedName>
    <definedName name="RL6D">[6]교각계산!#REF!</definedName>
    <definedName name="RL7D">[6]교각계산!#REF!</definedName>
    <definedName name="RLD">[6]교각계산!#REF!</definedName>
    <definedName name="ro">#REF!</definedName>
    <definedName name="rp">#REF!</definedName>
    <definedName name="RR">#REF!</definedName>
    <definedName name="RRR">[17]우각부보강!#REF!</definedName>
    <definedName name="rrrr">[24]위치조서!$J$8</definedName>
    <definedName name="RS">BlankMacro1</definedName>
    <definedName name="rtt">#REF!</definedName>
    <definedName name="RTV" hidden="1">{#N/A,#N/A,FALSE,"표지목차"}</definedName>
    <definedName name="RWE">BlankMacro1</definedName>
    <definedName name="S">#REF!</definedName>
    <definedName name="S2L">#REF!</definedName>
    <definedName name="SA">BlankMacro1</definedName>
    <definedName name="SADF">BlankMacro1</definedName>
    <definedName name="sae">BlankMacro1</definedName>
    <definedName name="SCK">#REF!</definedName>
    <definedName name="SD">BlankMacro1</definedName>
    <definedName name="SDAGG">BlankMacro1</definedName>
    <definedName name="SDD">BlankMacro1</definedName>
    <definedName name="SDDG">BlankMacro1</definedName>
    <definedName name="sde">BlankMacro1</definedName>
    <definedName name="SDF">BlankMacro1</definedName>
    <definedName name="sdfa">BlankMacro1</definedName>
    <definedName name="SDFF">BlankMacro1</definedName>
    <definedName name="sdfg">'[19]ABUT수량-A1'!$T$25</definedName>
    <definedName name="sdfhh">[12]총괄!#REF!</definedName>
    <definedName name="sdfhtrw">[12]총괄!#REF!</definedName>
    <definedName name="sdgdsa">BlankMacro1</definedName>
    <definedName name="SDRE" hidden="1">{#N/A,#N/A,FALSE,"골재소요량";#N/A,#N/A,FALSE,"골재소요량"}</definedName>
    <definedName name="SDX">BlankMacro1</definedName>
    <definedName name="SE">BlankMacro1</definedName>
    <definedName name="SER">BlankMacro1</definedName>
    <definedName name="ses">BlankMacro1</definedName>
    <definedName name="SET">BlankMacro1</definedName>
    <definedName name="SEW">BlankMacro1</definedName>
    <definedName name="SEZ">BlankMacro1</definedName>
    <definedName name="sf">BlankMacro1</definedName>
    <definedName name="SFDG">BlankMacro1</definedName>
    <definedName name="SFDGHG">BlankMacro1</definedName>
    <definedName name="SFFFFFWE">BlankMacro1</definedName>
    <definedName name="SFG">BlankMacro1</definedName>
    <definedName name="sfgsgsh">[12]총괄!#REF!</definedName>
    <definedName name="SFW">BlankMacro1</definedName>
    <definedName name="sgge">BlankMacro1</definedName>
    <definedName name="SHT">#REF!</definedName>
    <definedName name="SK">#REF!</definedName>
    <definedName name="SKE">#REF!</definedName>
    <definedName name="SKEW">#REF!</definedName>
    <definedName name="SOIL">#REF!</definedName>
    <definedName name="sr">BlankMacro1</definedName>
    <definedName name="SS">#REF!</definedName>
    <definedName name="SSD">BlankMacro1</definedName>
    <definedName name="SSS">#REF!</definedName>
    <definedName name="SSSS">BlankMacro1</definedName>
    <definedName name="ST">BlankMacro1</definedName>
    <definedName name="SU">[6]교각계산!#REF!</definedName>
    <definedName name="SV">#REF!</definedName>
    <definedName name="sw">BlankMacro1</definedName>
    <definedName name="SWL">#REF!</definedName>
    <definedName name="SWR">#REF!</definedName>
    <definedName name="sx">BlankMacro1</definedName>
    <definedName name="SY">#REF!</definedName>
    <definedName name="T" localSheetId="0">용지조서!T</definedName>
    <definedName name="T">[0]!T</definedName>
    <definedName name="T1S">#REF!</definedName>
    <definedName name="T2S">#REF!</definedName>
    <definedName name="T3S">#REF!</definedName>
    <definedName name="T4ER" hidden="1">{#N/A,#N/A,FALSE,"조골재"}</definedName>
    <definedName name="TANB">#REF!</definedName>
    <definedName name="TB">#REF!</definedName>
    <definedName name="TBTY" hidden="1">{#N/A,#N/A,FALSE,"2~8번"}</definedName>
    <definedName name="TG">BlankMacro1</definedName>
    <definedName name="TMO">#REF!</definedName>
    <definedName name="TRBY" hidden="1">{#N/A,#N/A,FALSE,"혼합골재"}</definedName>
    <definedName name="TRT">BlankMacro1</definedName>
    <definedName name="TRTRTR" hidden="1">{#N/A,#N/A,FALSE,"운반시간"}</definedName>
    <definedName name="TS">#REF!</definedName>
    <definedName name="TSS">[17]우각부보강!#REF!</definedName>
    <definedName name="tt">#REF!</definedName>
    <definedName name="TTT">#REF!</definedName>
    <definedName name="ttttttt">#REF!</definedName>
    <definedName name="tttttttttttttttt">#REF!</definedName>
    <definedName name="TU">#REF!</definedName>
    <definedName name="TW">#REF!</definedName>
    <definedName name="TWL">#REF!</definedName>
    <definedName name="TWR">#REF!</definedName>
    <definedName name="TWW">#REF!</definedName>
    <definedName name="ty">BlankMacro1</definedName>
    <definedName name="TYT">BlankMacro1</definedName>
    <definedName name="U" localSheetId="0">용지조서!U</definedName>
    <definedName name="U">[0]!U</definedName>
    <definedName name="UJJ">BlankMacro1</definedName>
    <definedName name="UU">BlankMacro1</definedName>
    <definedName name="UUI">BlankMacro1</definedName>
    <definedName name="UUKYIK" hidden="1">{#N/A,#N/A,FALSE,"조골재"}</definedName>
    <definedName name="UY">BlankMacro1</definedName>
    <definedName name="u조서">BlankMacro1</definedName>
    <definedName name="V" localSheetId="0">용지조서!V</definedName>
    <definedName name="V">[0]!V</definedName>
    <definedName name="VAFP">#REF!</definedName>
    <definedName name="VBN">BlankMacro1</definedName>
    <definedName name="VBV">#REF!</definedName>
    <definedName name="VC">BlankMacro1</definedName>
    <definedName name="VCR">#REF!</definedName>
    <definedName name="VD">BlankMacro1</definedName>
    <definedName name="vddf">BlankMacro1</definedName>
    <definedName name="VDSVP">#REF!</definedName>
    <definedName name="VG">BlankMacro1</definedName>
    <definedName name="VGN">BlankMacro1</definedName>
    <definedName name="VHAF">#REF!</definedName>
    <definedName name="VHB">BlankMacro1</definedName>
    <definedName name="VHMF">#REF!</definedName>
    <definedName name="VMF">#REF!</definedName>
    <definedName name="VMOTOR">#REF!</definedName>
    <definedName name="VPUMP">#REF!</definedName>
    <definedName name="VRT">BlankMacro1</definedName>
    <definedName name="VS">BlankMacro1</definedName>
    <definedName name="VSV">#REF!</definedName>
    <definedName name="VU">BlankMacro1</definedName>
    <definedName name="VV">#REF!</definedName>
    <definedName name="VVAFP">#REF!</definedName>
    <definedName name="VVMF">#REF!</definedName>
    <definedName name="VVV">#REF!</definedName>
    <definedName name="VWEI">#REF!</definedName>
    <definedName name="VX">BlankMacro1</definedName>
    <definedName name="VY">BlankMacro1</definedName>
    <definedName name="W" localSheetId="0">용지조서!W</definedName>
    <definedName name="W">[0]!W</definedName>
    <definedName name="W1C">#REF!</definedName>
    <definedName name="W2C">#REF!</definedName>
    <definedName name="W33W33W" hidden="1">{#N/A,#N/A,FALSE,"골재소요량";#N/A,#N/A,FALSE,"골재소요량"}</definedName>
    <definedName name="W3C">[6]교각계산!#REF!</definedName>
    <definedName name="WA">[9]교각1!#REF!</definedName>
    <definedName name="WCC">#REF!</definedName>
    <definedName name="WCP">#REF!</definedName>
    <definedName name="we">BlankMacro1</definedName>
    <definedName name="WEI">#REF!</definedName>
    <definedName name="wer" hidden="1">{#N/A,#N/A,FALSE,"골재소요량";#N/A,#N/A,FALSE,"골재소요량"}</definedName>
    <definedName name="WERWVQ5R" hidden="1">{#N/A,#N/A,FALSE,"조골재"}</definedName>
    <definedName name="wettt3">BlankMacro1</definedName>
    <definedName name="WEVRW" hidden="1">{#N/A,#N/A,FALSE,"골재소요량";#N/A,#N/A,FALSE,"골재소요량"}</definedName>
    <definedName name="WF">#REF!</definedName>
    <definedName name="WFF">#REF!</definedName>
    <definedName name="wing_l">#REF!</definedName>
    <definedName name="WL">[9]교각1!#REF!</definedName>
    <definedName name="wlssksk">#REF!</definedName>
    <definedName name="WN">[9]교각1!#REF!</definedName>
    <definedName name="WPP">#REF!</definedName>
    <definedName name="WQ">BlankMacro1</definedName>
    <definedName name="WQR">BlankMacro1</definedName>
    <definedName name="WQRE">BlankMacro1</definedName>
    <definedName name="WQW">BlankMacro1</definedName>
    <definedName name="WRE">BlankMacro1</definedName>
    <definedName name="wrn.2번." hidden="1">{#N/A,#N/A,FALSE,"2~8번"}</definedName>
    <definedName name="wrn.골재소요량." hidden="1">{#N/A,#N/A,FALSE,"골재소요량";#N/A,#N/A,FALSE,"골재소요량"}</definedName>
    <definedName name="wrn.단가표지." hidden="1">{#N/A,#N/A,FALSE,"단가표지"}</definedName>
    <definedName name="wrn.운반시간." hidden="1">{#N/A,#N/A,FALSE,"운반시간"}</definedName>
    <definedName name="wrn.조골재." hidden="1">{#N/A,#N/A,FALSE,"조골재"}</definedName>
    <definedName name="wrn.표지목차." hidden="1">{#N/A,#N/A,FALSE,"표지목차"}</definedName>
    <definedName name="wrn.혼합골재." hidden="1">{#N/A,#N/A,FALSE,"혼합골재"}</definedName>
    <definedName name="WSO">#REF!</definedName>
    <definedName name="WSUM">#REF!</definedName>
    <definedName name="WW">'[16]ABUT수량-A1'!$T$25</definedName>
    <definedName name="www">'[19]ABUT수량-A1'!$T$25</definedName>
    <definedName name="WZ">BlankMacro1</definedName>
    <definedName name="X" localSheetId="0">용지조서!X</definedName>
    <definedName name="X">[0]!X</definedName>
    <definedName name="xc">BlankMacro1</definedName>
    <definedName name="XCDF">BlankMacro1</definedName>
    <definedName name="xd">BlankMacro1</definedName>
    <definedName name="xdd">BlankMacro1</definedName>
    <definedName name="xddd">BlankMacro1</definedName>
    <definedName name="XDDDDW">BlankMacro1</definedName>
    <definedName name="XDDFE">BlankMacro1</definedName>
    <definedName name="XDV">BlankMacro1</definedName>
    <definedName name="XG">BlankMacro1</definedName>
    <definedName name="xs">BlankMacro1</definedName>
    <definedName name="xsa">BlankMacro1</definedName>
    <definedName name="xv">BlankMacro1</definedName>
    <definedName name="xvb">BlankMacro1</definedName>
    <definedName name="XX">BlankMacro1</definedName>
    <definedName name="xxx">#REF!</definedName>
    <definedName name="xz">BlankMacro1</definedName>
    <definedName name="xzz">BlankMacro1</definedName>
    <definedName name="y">#REF!</definedName>
    <definedName name="YU">BlankMacro1</definedName>
    <definedName name="yyyyyyyyyyyy">#REF!</definedName>
    <definedName name="Z" localSheetId="0">용지조서!Z</definedName>
    <definedName name="Z">[0]!Z</definedName>
    <definedName name="za">BlankMacro1</definedName>
    <definedName name="zb">BlankMacro1</definedName>
    <definedName name="zc">BlankMacro1</definedName>
    <definedName name="zsddvc">BlankMacro1</definedName>
    <definedName name="ZSQ">BlankMacro1</definedName>
    <definedName name="zx">BlankMacro1</definedName>
    <definedName name="zxc">BlankMacro1</definedName>
    <definedName name="zz">BlankMacro1</definedName>
    <definedName name="zzz">#REF!</definedName>
    <definedName name="zzzz">#REF!</definedName>
    <definedName name="zzzzz">#REF!</definedName>
    <definedName name="zzzzzz">#REF!</definedName>
    <definedName name="zzzzzzzz">#REF!</definedName>
    <definedName name="σCK__160">#REF!</definedName>
    <definedName name="σCK__210">#REF!</definedName>
    <definedName name="σCK__240">#REF!</definedName>
    <definedName name="φ_100">#REF!</definedName>
    <definedName name="ㄱ">BlankMacro1</definedName>
    <definedName name="ㄱㄱㄱ">#REF!</definedName>
    <definedName name="ㄱㄱㄱㄱㄱ">#REF!</definedName>
    <definedName name="ㄱㅈㄹ">#REF!</definedName>
    <definedName name="가">[22]위치조서!$J$8</definedName>
    <definedName name="가드레">[25]접속도로1!#REF!</definedName>
    <definedName name="가드레일">#REF!</definedName>
    <definedName name="가로등">BlankMacro1</definedName>
    <definedName name="간접노무비">#REF!</definedName>
    <definedName name="간접노무비요율">#REF!</definedName>
    <definedName name="간접노무비요율_변경">#REF!</definedName>
    <definedName name="간접노무비율">[26]요율!$F$5</definedName>
    <definedName name="간지2">#REF!</definedName>
    <definedName name="갈매기기">[25]접속도로1!#REF!</definedName>
    <definedName name="갈빌1호">#REF!</definedName>
    <definedName name="갈빌2호">#REF!</definedName>
    <definedName name="갈빌3호">#REF!</definedName>
    <definedName name="갑">#REF!</definedName>
    <definedName name="개거">[27]각형맨홀!#REF!</definedName>
    <definedName name="개거거">[28]날개벽!$AB$25</definedName>
    <definedName name="개거위치..." hidden="1">#REF!</definedName>
    <definedName name="거푸집">#REF!</definedName>
    <definedName name="결__과">#REF!</definedName>
    <definedName name="경비">#REF!</definedName>
    <definedName name="경비금액">#REF!</definedName>
    <definedName name="경비단가">#REF!</definedName>
    <definedName name="경비율">[26]요율!$F$6</definedName>
    <definedName name="계">#REF!</definedName>
    <definedName name="고" hidden="1">{#N/A,#N/A,FALSE,"단가표지"}</definedName>
    <definedName name="고경준" hidden="1">{#N/A,#N/A,FALSE,"골재소요량";#N/A,#N/A,FALSE,"골재소요량"}</definedName>
    <definedName name="고고" hidden="1">{#N/A,#N/A,FALSE,"조골재"}</definedName>
    <definedName name="고고.." hidden="1">{#N/A,#N/A,FALSE,"골재소요량";#N/A,#N/A,FALSE,"골재소요량"}</definedName>
    <definedName name="고용보험료">#REF!</definedName>
    <definedName name="고용보험료요율">#REF!</definedName>
    <definedName name="고용보험료요율_변경">#REF!</definedName>
    <definedName name="고용보험료율">[26]요율!#REF!</definedName>
    <definedName name="골재" hidden="1">{#N/A,#N/A,FALSE,"골재소요량";#N/A,#N/A,FALSE,"골재소요량"}</definedName>
    <definedName name="공_종">#REF!</definedName>
    <definedName name="공구">[29]각형맨홀!#REF!</definedName>
    <definedName name="공제떼">#REF!</definedName>
    <definedName name="공제수량">#REF!</definedName>
    <definedName name="공제토">#REF!</definedName>
    <definedName name="공종" localSheetId="0">용지조서!공종</definedName>
    <definedName name="공종">[0]!공종</definedName>
    <definedName name="공종1">#REF!</definedName>
    <definedName name="공종보기" localSheetId="0">용지조서!공종보기</definedName>
    <definedName name="공종보기">[0]!공종보기</definedName>
    <definedName name="공토공단위당">[30]공토공단위당!$A$4:$M$54</definedName>
    <definedName name="관경">#REF!</definedName>
    <definedName name="관로연장거리">#REF!</definedName>
    <definedName name="관악IC교">[31]TOTAL_BOQ!#REF!</definedName>
    <definedName name="관정지반고">#REF!</definedName>
    <definedName name="관총자재">#REF!</definedName>
    <definedName name="구조물">#REF!</definedName>
    <definedName name="구조물1">#REF!</definedName>
    <definedName name="구조물깨기">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그래">#REF!</definedName>
    <definedName name="급수관">#REF!</definedName>
    <definedName name="기1">#REF!</definedName>
    <definedName name="기2">#REF!</definedName>
    <definedName name="기3">#REF!</definedName>
    <definedName name="기초데이타">#REF!</definedName>
    <definedName name="기초두께">#REF!</definedName>
    <definedName name="기초자료">#REF!</definedName>
    <definedName name="기층t">#REF!</definedName>
    <definedName name="기타경비">#REF!</definedName>
    <definedName name="기타경비요율">#REF!</definedName>
    <definedName name="기타경비요율_변경">#REF!</definedName>
    <definedName name="길이">#REF!</definedName>
    <definedName name="김고복">#REF!</definedName>
    <definedName name="김준형" hidden="1">{#N/A,#N/A,FALSE,"골재소요량";#N/A,#N/A,FALSE,"골재소요량"}</definedName>
    <definedName name="ㄴ">BlankMacro1</definedName>
    <definedName name="ㄴㅇㄹ">#REF!</definedName>
    <definedName name="나">[32]암거단위!$G$34</definedName>
    <definedName name="나라">BlankMacro1</definedName>
    <definedName name="나무식재">[11]법면!#REF!</definedName>
    <definedName name="나용재">#REF!</definedName>
    <definedName name="날개벽">BlankMacro1</definedName>
    <definedName name="날짜">[33]자료!$G$3</definedName>
    <definedName name="남산1호">#REF!</definedName>
    <definedName name="남산2호">#REF!</definedName>
    <definedName name="내구공감율">[34]공사요율!#REF!</definedName>
    <definedName name="내구기본율">[34]공사요율!#REF!</definedName>
    <definedName name="내구사업율">[34]공사요율!#REF!</definedName>
    <definedName name="내구세부율">[34]공사요율!#REF!</definedName>
    <definedName name="내역서">#REF!</definedName>
    <definedName name="내역서1">[35]피벗테이블데이터분석!#REF!</definedName>
    <definedName name="내역서2">'[35]종배수관(신)'!$A$27:$L$33</definedName>
    <definedName name="내역서3">[35]자료입력!$C$21</definedName>
    <definedName name="노곡1호">#REF!</definedName>
    <definedName name="노곡2호">#REF!</definedName>
    <definedName name="노곡3호">#REF!</definedName>
    <definedName name="노곡4호">#REF!</definedName>
    <definedName name="노무비">#REF!</definedName>
    <definedName name="노무비금액">#REF!</definedName>
    <definedName name="노무비단가">#REF!</definedName>
    <definedName name="노임단가">#REF!</definedName>
    <definedName name="농원1호">#REF!</definedName>
    <definedName name="농원2호">#REF!</definedName>
    <definedName name="ㄷ">[32]날개벽!$AD$25</definedName>
    <definedName name="ㄷ29">'[36]횡배수관집현황(2공구)'!#REF!</definedName>
    <definedName name="ㄷㄷㄷ">'[16]ABUT수량-A1'!$T$25</definedName>
    <definedName name="ㄷㅈ">#REF!</definedName>
    <definedName name="다">'[37]횡 연장'!$E$11</definedName>
    <definedName name="단가">#REF!</definedName>
    <definedName name="단뉘중량">#REF!</definedName>
    <definedName name="단면적">#REF!</definedName>
    <definedName name="단횡배단">#REF!</definedName>
    <definedName name="담1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도장2">[38]Sheet3!#REF!</definedName>
    <definedName name="도장수량2">[38]Sheet3!#REF!</definedName>
    <definedName name="돌붙임재료집계">#REF!</definedName>
    <definedName name="동광건설" hidden="1">{#N/A,#N/A,FALSE,"골재소요량";#N/A,#N/A,FALSE,"골재소요량"}</definedName>
    <definedName name="되메우기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땅깍기발파암리퍼병행">[11]토공!#REF!</definedName>
    <definedName name="땅깍기발파암크로울러">[11]토공!#REF!</definedName>
    <definedName name="땅깍기발파암편절암">[11]토공!#REF!</definedName>
    <definedName name="떼드기붙임">[11]법면!#REF!</definedName>
    <definedName name="ㄹ">[32]날개벽!$AE$25</definedName>
    <definedName name="ㄹ1">#REF!</definedName>
    <definedName name="ㄹㄴㅇㅎ">[39]위치조서!$J$8</definedName>
    <definedName name="ㄹㄹㄹ">#REF!</definedName>
    <definedName name="ㄹㅇ">'[40]표  지'!$J$8</definedName>
    <definedName name="ㄹ어">[41]총괄!#REF!</definedName>
    <definedName name="라">[32]날개벽!$U$25</definedName>
    <definedName name="램프A">[31]TOTAL_BOQ!#REF!</definedName>
    <definedName name="램프B">[31]TOTAL_BOQ!#REF!</definedName>
    <definedName name="램프D">[31]TOTAL_BOQ!#REF!</definedName>
    <definedName name="램픙">[31]TOTAL_BOQ!#REF!</definedName>
    <definedName name="레미콘">#REF!</definedName>
    <definedName name="륜ㅇㅀㅇㄹㄶ">#REF!</definedName>
    <definedName name="ㄼㅎㅅㄳㄺㅎㅇㅍㅎㅍㄴㅇㄹ">#REF!</definedName>
    <definedName name="ㅁ" hidden="1">#REF!</definedName>
    <definedName name="ㅁ1">#REF!</definedName>
    <definedName name="ㅁ30">#REF!</definedName>
    <definedName name="ㅁ4">#REF!</definedName>
    <definedName name="ㅁ536">#REF!</definedName>
    <definedName name="ㅁ752">#REF!</definedName>
    <definedName name="ㅁ760">#REF!</definedName>
    <definedName name="ㅁ906">#REF!</definedName>
    <definedName name="ㅁㄴㅇ류" hidden="1">#REF!</definedName>
    <definedName name="ㅁㅁ">#REF!</definedName>
    <definedName name="ㅁㅁㅁ" hidden="1">#REF!</definedName>
    <definedName name="ㅁㅂ">#REF!</definedName>
    <definedName name="마">[32]날개벽!$V$25</definedName>
    <definedName name="마1">#REF!</definedName>
    <definedName name="매크로11">[42]!매크로11</definedName>
    <definedName name="매크로4">[42]!매크로4</definedName>
    <definedName name="맹암">[35]피벗테이블데이터분석!#REF!</definedName>
    <definedName name="맹암거">[43]적용단위길이!$AB$1:$AH$65536</definedName>
    <definedName name="맹암거형태">'[4]우수공,맨홀,집수정'!#REF!</definedName>
    <definedName name="맹앙">[35]적용단위길이!$AB$1:$AH$65536</definedName>
    <definedName name="메1">'[44]교대(A1)'!#REF!</definedName>
    <definedName name="모두">[11]구조물공!#REF!</definedName>
    <definedName name="모래운반">[11]배수공1!#REF!</definedName>
    <definedName name="모름">[45]총괄!#REF!</definedName>
    <definedName name="목재거푸집1회">[11]배수공1!#REF!</definedName>
    <definedName name="목재거푸집2회">[11]배수공1!#REF!</definedName>
    <definedName name="목재거푸집3회">[11]배수공1!#REF!</definedName>
    <definedName name="몰탈">[11]배수공1!#REF!</definedName>
    <definedName name="몰탈1">[11]배수공1!#REF!</definedName>
    <definedName name="몰탈4">[11]배수공1!#REF!</definedName>
    <definedName name="몰탈5">[11]배수공1!#REF!</definedName>
    <definedName name="무근">2.3</definedName>
    <definedName name="무농1호">#REF!</definedName>
    <definedName name="무농2호">#REF!</definedName>
    <definedName name="문양수">'[46]2공구자재집'!#REF!</definedName>
    <definedName name="미">#REF!</definedName>
    <definedName name="미1">[45]총괄!#REF!</definedName>
    <definedName name="미끄럼방지그림">#REF!</definedName>
    <definedName name="미칩ㅁ">[45]총괄!#REF!</definedName>
    <definedName name="민리ㅓㅣㅓㅎㅁ">#REF!</definedName>
    <definedName name="ㅂ">#REF!</definedName>
    <definedName name="ㅂㅂ" hidden="1">{#N/A,#N/A,FALSE,"표지목차"}</definedName>
    <definedName name="ㅂㅂㅂ">#REF!</definedName>
    <definedName name="ㅂㅂㅂㅂ">[47]위치조서!$J$8</definedName>
    <definedName name="ㅂㅂㅂㅂㅂ">#REF!</definedName>
    <definedName name="ㅂㅂㅂㅂㅂㅂㅂ">#REF!</definedName>
    <definedName name="ㅂㅈㅂㅈ">#REF!</definedName>
    <definedName name="바">[32]날개벽!$W$25</definedName>
    <definedName name="바탕">#REF!</definedName>
    <definedName name="배강거몰">[43]특수기호강도거푸집!$S$2:$V$7</definedName>
    <definedName name="배강거몰?">[48]특수기호강도거푸집!$S$2:$V$7</definedName>
    <definedName name="배관">#REF!</definedName>
    <definedName name="배관자재중량">[49]단가!$C$51:$I$60</definedName>
    <definedName name="배수">BlankMacro1</definedName>
    <definedName name="배수관단위수량1">#REF!</definedName>
    <definedName name="배수구조물공총재">#REF!</definedName>
    <definedName name="배수구조물토공">#REF!</definedName>
    <definedName name="번들1호">#REF!</definedName>
    <definedName name="번들2호">#REF!</definedName>
    <definedName name="번들3호">#REF!</definedName>
    <definedName name="번호">#REF!</definedName>
    <definedName name="벌개제근">[11]토공!#REF!</definedName>
    <definedName name="벽두께">#REF!</definedName>
    <definedName name="보강">[45]총괄!#REF!</definedName>
    <definedName name="보강벽">[45]총괄!#REF!</definedName>
    <definedName name="보도">#REF!</definedName>
    <definedName name="보도폐기물">#REF!</definedName>
    <definedName name="보조기층">#REF!</definedName>
    <definedName name="보조기층ㄹ">#REF!</definedName>
    <definedName name="보조기층크럿셔">[11]포장공!#REF!</definedName>
    <definedName name="보지">#REF!</definedName>
    <definedName name="보통인부">#REF!</definedName>
    <definedName name="보통인부R10">[50]식재인부!$C$54</definedName>
    <definedName name="본선거리">#REF!</definedName>
    <definedName name="본선차도폭">#REF!</definedName>
    <definedName name="부가가치세">#REF!</definedName>
    <definedName name="부가가치세요율">#REF!</definedName>
    <definedName name="부가가치세요율_변경">#REF!</definedName>
    <definedName name="부대">#REF!</definedName>
    <definedName name="비계목재10회">[11]배수공1!#REF!</definedName>
    <definedName name="비계목재2회">[11]배수공1!#REF!</definedName>
    <definedName name="비계목재3회">[11]배수공1!#REF!</definedName>
    <definedName name="비계목재4회">[11]배수공1!#REF!</definedName>
    <definedName name="비계목재5회">[11]배수공1!#REF!</definedName>
    <definedName name="비계목재6회">[11]배수공1!#REF!</definedName>
    <definedName name="비계목재7회">[11]배수공1!#REF!</definedName>
    <definedName name="비계목재8회">[11]배수공1!#REF!</definedName>
    <definedName name="비계목재9회">[11]배수공1!#REF!</definedName>
    <definedName name="ㅅ">BlankMacro1</definedName>
    <definedName name="ㅅㄱ교">#REF!</definedName>
    <definedName name="ㅅㄷㄱ">[51]횡배위치!$D$2:$H$15</definedName>
    <definedName name="ㅅㅅㅅㅅ" hidden="1">{#N/A,#N/A,FALSE,"2~8번"}</definedName>
    <definedName name="사">#REF!</definedName>
    <definedName name="사점오">[52]날개수량1.5!$C$32:$P$35</definedName>
    <definedName name="사토리핑암">[11]토공!#REF!</definedName>
    <definedName name="사토발파암">[11]토공!#REF!</definedName>
    <definedName name="사토인경우동일">#REF!</definedName>
    <definedName name="산">BlankMacro1</definedName>
    <definedName name="산___출___근___거">#REF!</definedName>
    <definedName name="산마루측구">BlankMacro1</definedName>
    <definedName name="산재보험료">#REF!</definedName>
    <definedName name="산재보험료요율">#REF!</definedName>
    <definedName name="산재보험료요율_변경">#REF!</definedName>
    <definedName name="산재보험료율">[26]요율!$F$8</definedName>
    <definedName name="삼">[52]날개수량1.5!$C$20:$P$23</definedName>
    <definedName name="삼점오">[52]날개수량1.5!$C$24:$P$27</definedName>
    <definedName name="상림1호">#REF!</definedName>
    <definedName name="상림2호">#REF!</definedName>
    <definedName name="상림3호">#REF!</definedName>
    <definedName name="새쪽">#REF!</definedName>
    <definedName name="생사1호">#REF!</definedName>
    <definedName name="생사2호">#REF!</definedName>
    <definedName name="생사기존">#REF!</definedName>
    <definedName name="석축">#REF!</definedName>
    <definedName name="석축1">#REF!</definedName>
    <definedName name="석축2">#REF!</definedName>
    <definedName name="석축기초03">[11]구조물공!#REF!</definedName>
    <definedName name="석축기초69">[11]구조물공!#REF!</definedName>
    <definedName name="석축깬잡석03">[11]구조물공!#REF!</definedName>
    <definedName name="석축찰쌓기03">[11]구조물공!#REF!</definedName>
    <definedName name="석축찰쌓기깬잡석69">[11]구조물공!#REF!</definedName>
    <definedName name="석축찰쌓기야면석69">[11]구조물공!#REF!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설계CBR">#REF!</definedName>
    <definedName name="설치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토부다짐램머">[11]구조물공!#REF!</definedName>
    <definedName name="성토부도수로연장">#REF!</definedName>
    <definedName name="성토부도수로재료">#REF!</definedName>
    <definedName name="성토부도수로재료집계">#REF!</definedName>
    <definedName name="소계">#REF!</definedName>
    <definedName name="송곡교">#REF!</definedName>
    <definedName name="송수관로구경">#REF!</definedName>
    <definedName name="송천1">#REF!</definedName>
    <definedName name="송천2">#REF!</definedName>
    <definedName name="쇽">[53]위치조서!$J$8</definedName>
    <definedName name="수" hidden="1">#REF!</definedName>
    <definedName name="수량">#REF!</definedName>
    <definedName name="수식입력매크로">[54]!수식입력매크로</definedName>
    <definedName name="수자재단위당">[55]수자재단위당!$A$4:$M$38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모터펌프중량">[49]단가!$C$66:$D$77</definedName>
    <definedName name="수중케이블단가">#REF!</definedName>
    <definedName name="숙">#REF!</definedName>
    <definedName name="스1">#REF!</definedName>
    <definedName name="스2">#REF!</definedName>
    <definedName name="스3">#REF!</definedName>
    <definedName name="슬1">#REF!</definedName>
    <definedName name="슬2">#REF!</definedName>
    <definedName name="슬3">#REF!</definedName>
    <definedName name="슬래브두께">#REF!</definedName>
    <definedName name="슬래브총괄수량집계표">'[56]Sheet1 (2)'!#REF!</definedName>
    <definedName name="시_행_전">#REF!</definedName>
    <definedName name="시멘">#REF!</definedName>
    <definedName name="시멘트운반비">[11]부대공!#REF!</definedName>
    <definedName name="신성">#REF!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종면">[43]종배수관면벽신!$A$34:$J$40</definedName>
    <definedName name="신종면?">[48]종배수관면벽신!$A$34:$J$40</definedName>
    <definedName name="신종배수">'[43]종배수관(신)'!$A$27:$L$33</definedName>
    <definedName name="신종배수?">'[48]종배수관(신)'!$A$27:$L$33</definedName>
    <definedName name="신흥1호">#REF!</definedName>
    <definedName name="신흥2호">#REF!</definedName>
    <definedName name="심우">#REF!</definedName>
    <definedName name="심우을">#REF!</definedName>
    <definedName name="ㅇㄴ호">#REF!</definedName>
    <definedName name="ㅇㄹㄹ" hidden="1">#REF!</definedName>
    <definedName name="ㅇㅇㅇ">BlankMacro1</definedName>
    <definedName name="ㅇㅇㅇㅇ" hidden="1">{#N/A,#N/A,FALSE,"2~8번"}</definedName>
    <definedName name="ㅇㅈㄷㅄㅂㅈㄷㄱ" hidden="1">#REF!</definedName>
    <definedName name="ㅇ혼">#REF!</definedName>
    <definedName name="아스관">#REF!</definedName>
    <definedName name="아스콘">#REF!</definedName>
    <definedName name="아스콘기층">#REF!</definedName>
    <definedName name="아스콘포장깨기브레이카">[11]토공!#REF!</definedName>
    <definedName name="아스콘표층">#REF!</definedName>
    <definedName name="아스팔트운반비">[11]부대공!#REF!</definedName>
    <definedName name="아연도강관단가">#REF!</definedName>
    <definedName name="아연도배관단가">#REF!</definedName>
    <definedName name="아연도배관자재">#REF!</definedName>
    <definedName name="아콘467">#REF!</definedName>
    <definedName name="아콘78">#REF!</definedName>
    <definedName name="아콘관">#REF!</definedName>
    <definedName name="아트관">#REF!</definedName>
    <definedName name="안방1호">#REF!</definedName>
    <definedName name="안방2호">#REF!</definedName>
    <definedName name="안전관리비">#REF!</definedName>
    <definedName name="안전관리비요율">#REF!</definedName>
    <definedName name="안전관리비요율_변경">#REF!</definedName>
    <definedName name="안전관리비율">[26]요율!$F$9</definedName>
    <definedName name="안정수위">#REF!</definedName>
    <definedName name="안할래">#REF!</definedName>
    <definedName name="암거">#REF!</definedName>
    <definedName name="암거날개재료집계">#REF!</definedName>
    <definedName name="암거날개토공집계">#REF!</definedName>
    <definedName name="암거수량총괄집계">BlankMacro1</definedName>
    <definedName name="암거폭">#REF!</definedName>
    <definedName name="앞들1호">#REF!</definedName>
    <definedName name="앞들2호">#REF!</definedName>
    <definedName name="양수량">#REF!</definedName>
    <definedName name="어">[57]위치!#REF!</definedName>
    <definedName name="역T">#REF!</definedName>
    <definedName name="연장">#REF!</definedName>
    <definedName name="오주1호">#REF!</definedName>
    <definedName name="오주2호">#REF!</definedName>
    <definedName name="오주3호">#REF!</definedName>
    <definedName name="오주4호">#REF!</definedName>
    <definedName name="옹벼집계" hidden="1">{#N/A,#N/A,FALSE,"혼합골재"}</definedName>
    <definedName name="옹벽" hidden="1">{#N/A,#N/A,FALSE,"표지목차"}</definedName>
    <definedName name="옹벽공">[31]TOTAL_BOQ!#REF!</definedName>
    <definedName name="옹벽수량">#REF!</definedName>
    <definedName name="옹벽지" hidden="1">{#N/A,#N/A,FALSE,"혼합골재"}</definedName>
    <definedName name="요동1호">#REF!</definedName>
    <definedName name="요동2호">#REF!</definedName>
    <definedName name="우강공감율">[34]공사요율!#REF!</definedName>
    <definedName name="우강기본율">[34]공사요율!#REF!</definedName>
    <definedName name="우강사업율">[34]공사요율!#REF!</definedName>
    <definedName name="우강세부율">[34]공사요율!#REF!</definedName>
    <definedName name="우산">#REF!</definedName>
    <definedName name="운반비">[49]단가!$F$66:$G$77</definedName>
    <definedName name="운암">#REF!</definedName>
    <definedName name="운호1호">#REF!</definedName>
    <definedName name="운호2호">#REF!</definedName>
    <definedName name="운호3호">#REF!</definedName>
    <definedName name="원가계산">#REF!</definedName>
    <definedName name="원거푸집2회">[11]배수공1!#REF!</definedName>
    <definedName name="원수">#REF!</definedName>
    <definedName name="원운1호">#REF!</definedName>
    <definedName name="원운2호">#REF!</definedName>
    <definedName name="원형거푸집1회">[11]배수공1!#REF!</definedName>
    <definedName name="유동표">'[58]우수공,맨홀,집수정'!#REF!</definedName>
    <definedName name="유용성토덤프리핑암">[11]토공!#REF!</definedName>
    <definedName name="유용성토덤프발파암">[11]토공!#REF!</definedName>
    <definedName name="유용성토도쟈운반리핑암">[11]토공!#REF!</definedName>
    <definedName name="유용성토도쟈운반발파암">[11]토공!#REF!</definedName>
    <definedName name="유용성토도쟈운반토사">[11]토공!#REF!</definedName>
    <definedName name="육리1호">#REF!</definedName>
    <definedName name="육리2호">#REF!</definedName>
    <definedName name="은산1호">#REF!</definedName>
    <definedName name="은산2호">#REF!</definedName>
    <definedName name="은산3호">#REF!</definedName>
    <definedName name="은산4호">#REF!</definedName>
    <definedName name="을">#REF!</definedName>
    <definedName name="이">#REF!</definedName>
    <definedName name="이라라랄">#REF!</definedName>
    <definedName name="이윤">#REF!</definedName>
    <definedName name="이윤요율">#REF!</definedName>
    <definedName name="이윤요율_변경">#REF!</definedName>
    <definedName name="이점오">[52]날개수량1.5!$C$16:$P$19</definedName>
    <definedName name="이태리">#REF!</definedName>
    <definedName name="이태리10">#REF!</definedName>
    <definedName name="이태리2">#REF!</definedName>
    <definedName name="이태리라">#REF!</definedName>
    <definedName name="일">[52]날개수량1.5!$C$4:$P$7</definedName>
    <definedName name="일반관리비">#REF!</definedName>
    <definedName name="일반관리비요율">#REF!</definedName>
    <definedName name="일반관리비요율_변경">#REF!</definedName>
    <definedName name="일반관리비율">[26]요율!$F$7</definedName>
    <definedName name="일위규격매크로">[54]!일위규격매크로</definedName>
    <definedName name="일위코드입력매크로">[54]!일위코드입력매크로</definedName>
    <definedName name="일위화면복귀매크로">[54]!일위화면복귀매크로</definedName>
    <definedName name="일점오">[52]날개수량1.5!$C$8:$P$11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체조겨울타리">[11]법면!#REF!</definedName>
    <definedName name="ㅈ">#REF!</definedName>
    <definedName name="ㅈㄷㄱ">#REF!</definedName>
    <definedName name="ㅈㄷㅅ">[59]위치조서!$J$8</definedName>
    <definedName name="ㅈㅈㅈ" hidden="1">{#N/A,#N/A,FALSE,"조골재"}</definedName>
    <definedName name="ㅈㅈㅈㅈ">#REF!</definedName>
    <definedName name="ㅈㅈㅈㅈㅈㅈ">#REF!</definedName>
    <definedName name="자갈운반25mm">[11]배수공1!#REF!</definedName>
    <definedName name="자갈운반40mm">[11]배수공1!#REF!</definedName>
    <definedName name="자갈운반50mm">[11]배수공1!#REF!</definedName>
    <definedName name="자연수위">#REF!</definedName>
    <definedName name="자지">#REF!</definedName>
    <definedName name="잔토">#REF!</definedName>
    <definedName name="잡문서_추__3__List">[60]범례표!#REF!</definedName>
    <definedName name="장산1">#REF!</definedName>
    <definedName name="장산2">#REF!</definedName>
    <definedName name="장산3">#REF!</definedName>
    <definedName name="장산교">#REF!</definedName>
    <definedName name="장춘">#REF!</definedName>
    <definedName name="재료비">#REF!</definedName>
    <definedName name="재료비금액">#REF!</definedName>
    <definedName name="재료비단가">#REF!</definedName>
    <definedName name="쟁료비">[61]건축내역!#REF!</definedName>
    <definedName name="저수조만수위">#REF!</definedName>
    <definedName name="적벽돌치장쌓기">[11]법면!#REF!</definedName>
    <definedName name="전동기용량">#REF!</definedName>
    <definedName name="전산자료">[62]교각계산!$E$34</definedName>
    <definedName name="전석쌓기">[11]법면!#REF!</definedName>
    <definedName name="접고">[53]위치조서!$J$8</definedName>
    <definedName name="접속">#REF!</definedName>
    <definedName name="접속도로">#REF!</definedName>
    <definedName name="접속면적">#REF!</definedName>
    <definedName name="접속현황">#REF!</definedName>
    <definedName name="정체인간격">[43]자료입력!$C$21</definedName>
    <definedName name="제수문" hidden="1">#REF!</definedName>
    <definedName name="제수변단위수량250mm">'[63]제수변 수량집계표(보통)'!#REF!</definedName>
    <definedName name="조">'[64]표  지'!$J$8</definedName>
    <definedName name="조1">#REF!</definedName>
    <definedName name="조경공R10">[50]식재인부!$B$54</definedName>
    <definedName name="조영">#REF!</definedName>
    <definedName name="조영수">#REF!</definedName>
    <definedName name="족제비싸리">[11]법면!#REF!</definedName>
    <definedName name="종">BlankMacro1</definedName>
    <definedName name="종구분">[43]자료입력!$A$16</definedName>
    <definedName name="종날개벽단위수량">BlankMacro1</definedName>
    <definedName name="종면벽">#REF!</definedName>
    <definedName name="종배수">#REF!</definedName>
    <definedName name="종배수날개벽단위수량">BlankMacro1</definedName>
    <definedName name="종배수위치">#REF!</definedName>
    <definedName name="종연장조서">#REF!</definedName>
    <definedName name="줄떼">[11]법면!#REF!</definedName>
    <definedName name="지구명">[33]자료!$B$1:$C$65536</definedName>
    <definedName name="지급부가제외">[65]지급자재!$J$22</definedName>
    <definedName name="지동">#REF!</definedName>
    <definedName name="지부외배">[65]지급자재!$U$22</definedName>
    <definedName name="지부외평">[65]지급자재!$AF$22</definedName>
    <definedName name="지부포배">[65]지급자재!$T$22</definedName>
    <definedName name="지부포수">[65]지급자재!$T$22</definedName>
    <definedName name="지부포평">[65]지급자재!$AE$22</definedName>
    <definedName name="직접노무비">#REF!</definedName>
    <definedName name="집계표">#REF!</definedName>
    <definedName name="집구">#REF!</definedName>
    <definedName name="집수정산출">#REF!</definedName>
    <definedName name="집수정연장산출">#REF!</definedName>
    <definedName name="집수정재료집계">#REF!</definedName>
    <definedName name="집수정토공집계">#REF!</definedName>
    <definedName name="ㅊㅊㅊ">[66]Sheet1!#REF!</definedName>
    <definedName name="차선">#REF!</definedName>
    <definedName name="차선도">#REF!</definedName>
    <definedName name="차선도색집계">#REF!</definedName>
    <definedName name="착정심도">#REF!</definedName>
    <definedName name="철">#REF!</definedName>
    <definedName name="철10">#REF!</definedName>
    <definedName name="철13">#REF!</definedName>
    <definedName name="철16">#REF!</definedName>
    <definedName name="철19">#REF!</definedName>
    <definedName name="철22">#REF!</definedName>
    <definedName name="철25">#REF!</definedName>
    <definedName name="철29">#REF!</definedName>
    <definedName name="철32">#REF!</definedName>
    <definedName name="철H10">#REF!</definedName>
    <definedName name="철계">#REF!</definedName>
    <definedName name="철고10">#REF!</definedName>
    <definedName name="철고13">#REF!</definedName>
    <definedName name="철고16">#REF!</definedName>
    <definedName name="철고19">#REF!</definedName>
    <definedName name="철고22">#REF!</definedName>
    <definedName name="철고25">#REF!</definedName>
    <definedName name="철고29">#REF!</definedName>
    <definedName name="철고32">#REF!</definedName>
    <definedName name="철고계">#REF!</definedName>
    <definedName name="철고관">#REF!</definedName>
    <definedName name="철관">#REF!</definedName>
    <definedName name="철근">2.4</definedName>
    <definedName name="철근공">#REF!</definedName>
    <definedName name="철근운반비">[11]부대공!#REF!</definedName>
    <definedName name="철근조립간단">[11]배수공1!#REF!</definedName>
    <definedName name="철근조립매우복잡">[11]배수공1!#REF!</definedName>
    <definedName name="철근조립보통">[11]배수공1!#REF!</definedName>
    <definedName name="철근조립복잡">[11]배수공1!#REF!</definedName>
    <definedName name="철근중량">[67]철근중량!$A$1:$D$14</definedName>
    <definedName name="철근총괄1" hidden="1">{#N/A,#N/A,FALSE,"표지목차"}</definedName>
    <definedName name="철목1호">#REF!</definedName>
    <definedName name="철목2호">#REF!</definedName>
    <definedName name="철목3호">#REF!</definedName>
    <definedName name="철목4호">#REF!</definedName>
    <definedName name="청림1호">#REF!</definedName>
    <definedName name="청림2호">#REF!</definedName>
    <definedName name="청림3호">#REF!</definedName>
    <definedName name="총괄횡배수현황">BlankMacro1</definedName>
    <definedName name="총괄횡배수현황1">BlankMacro1</definedName>
    <definedName name="총원가">#REF!</definedName>
    <definedName name="최이갑">[28]날개벽!$W$25</definedName>
    <definedName name="충도리">#REF!</definedName>
    <definedName name="취수휀스">#REF!</definedName>
    <definedName name="측구터파기">[11]배수공1!#REF!</definedName>
    <definedName name="측구터파기리핑브레이카">[11]배수공1!#REF!</definedName>
    <definedName name="측구터파기리핑화약">[11]배수공1!#REF!</definedName>
    <definedName name="측구터파기발파브레이카">[11]배수공1!#REF!</definedName>
    <definedName name="측구터파기발파화약">[11]배수공1!#REF!</definedName>
    <definedName name="ㅋ">BlankMacro1</definedName>
    <definedName name="ㅋㅋ">#REF!</definedName>
    <definedName name="ㅋㅋㅋ">#REF!</definedName>
    <definedName name="콘">#REF!</definedName>
    <definedName name="콘1">#REF!</definedName>
    <definedName name="콘100">#REF!</definedName>
    <definedName name="콘160">#REF!</definedName>
    <definedName name="콘180">#REF!</definedName>
    <definedName name="콘210">#REF!</definedName>
    <definedName name="콘240">#REF!</definedName>
    <definedName name="콘270">#REF!</definedName>
    <definedName name="콘관">#REF!</definedName>
    <definedName name="콘크리트">#REF!</definedName>
    <definedName name="콘크리트믹서">[11]배수공1!#REF!</definedName>
    <definedName name="콘크리트접속면적">#REF!</definedName>
    <definedName name="콘크리트측구연장">#REF!</definedName>
    <definedName name="콘크리트타설무근vib포함">[11]배수공1!#REF!</definedName>
    <definedName name="콘크리트타설무근믹서">[11]배수공1!#REF!</definedName>
    <definedName name="콘크리트타설무근인력">[11]배수공1!#REF!</definedName>
    <definedName name="콘크리트타설무근펌프카">[11]배수공1!#REF!</definedName>
    <definedName name="콘크리트타설버림">[11]배수공1!#REF!</definedName>
    <definedName name="콘크리트타설소형믹서">[11]배수공1!#REF!</definedName>
    <definedName name="콘크리트타설소형인력">[11]배수공1!#REF!</definedName>
    <definedName name="콘크리트타설소형철근vib포함">[11]배수공1!#REF!</definedName>
    <definedName name="콘크리트타설철근vib포함">[11]배수공1!#REF!</definedName>
    <definedName name="콘크리트타설철근믹서">[11]배수공1!#REF!</definedName>
    <definedName name="콘크리트타설철근인력">[11]배수공1!#REF!</definedName>
    <definedName name="콘크리트타설철근펌프카">[11]배수공1!#REF!</definedName>
    <definedName name="콘크리트포장깨기브레이카">[11]토공!#REF!</definedName>
    <definedName name="콘크측구재료집계">#REF!</definedName>
    <definedName name="ㅌ">BlankMacro1</definedName>
    <definedName name="ㅌㅋ">#REF!</definedName>
    <definedName name="태영" hidden="1">{#N/A,#N/A,FALSE,"골재소요량";#N/A,#N/A,FALSE,"골재소요량"}</definedName>
    <definedName name="택코">#REF!</definedName>
    <definedName name="택코팅">#REF!</definedName>
    <definedName name="터">#REF!</definedName>
    <definedName name="터__파__기">#REF!</definedName>
    <definedName name="터파기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공." hidden="1">{#N/A,#N/A,FALSE,"운반시간"}</definedName>
    <definedName name="토공집계" hidden="1">{#N/A,#N/A,FALSE,"단가표지"}</definedName>
    <definedName name="토공표지">BlankMacro1</definedName>
    <definedName name="토사">#REF!</definedName>
    <definedName name="특별">#REF!</definedName>
    <definedName name="특별인부">#REF!</definedName>
    <definedName name="펌프구경">#REF!</definedName>
    <definedName name="폐기물처리3">#REF!</definedName>
    <definedName name="포">#REF!</definedName>
    <definedName name="포잘절단이스콘">[11]토공!#REF!</definedName>
    <definedName name="포장">#REF!</definedName>
    <definedName name="포장공수량">BlankMacro1</definedName>
    <definedName name="포장절단콘크리트">[11]토공!#REF!</definedName>
    <definedName name="포장증감단위수량">#REF!</definedName>
    <definedName name="표층">2.32</definedName>
    <definedName name="표층t">#REF!</definedName>
    <definedName name="표토제거답외구간">[11]토공!#REF!</definedName>
    <definedName name="프라">#REF!</definedName>
    <definedName name="프라임코팅">#REF!</definedName>
    <definedName name="ㅎ">BlankMacro1</definedName>
    <definedName name="ㅎㄴ로ㅗ">[68]위치!#REF!</definedName>
    <definedName name="하중">#REF!</definedName>
    <definedName name="한">BlankMacro1</definedName>
    <definedName name="한교1호">#REF!</definedName>
    <definedName name="한교2호">#REF!</definedName>
    <definedName name="한교3호">#REF!</definedName>
    <definedName name="합계">#REF!</definedName>
    <definedName name="합판3회">#REF!</definedName>
    <definedName name="합판4회">#REF!</definedName>
    <definedName name="합판거푸집1회">[11]배수공1!#REF!</definedName>
    <definedName name="합판거푸집2회">[11]배수공1!#REF!</definedName>
    <definedName name="합판거푸집3회">[11]배수공1!#REF!</definedName>
    <definedName name="합판거푸집4회">[11]배수공1!#REF!</definedName>
    <definedName name="합판거푸집5회">[11]배수공1!#REF!</definedName>
    <definedName name="해">BlankMacro1</definedName>
    <definedName name="해룡">BlankMacro1</definedName>
    <definedName name="헌치1">#REF!</definedName>
    <definedName name="헌치2">#REF!</definedName>
    <definedName name="호안수량">#REF!</definedName>
    <definedName name="화신1호">#REF!</definedName>
    <definedName name="화신2호">#REF!</definedName>
    <definedName name="화신기존1">#REF!</definedName>
    <definedName name="화신기존2">#REF!</definedName>
    <definedName name="화원고무교체">#REF!</definedName>
    <definedName name="황룡강배수개선사업">#REF!</definedName>
    <definedName name="황룡지구">#REF!</definedName>
    <definedName name="회시1호">#REF!</definedName>
    <definedName name="회시2호">#REF!</definedName>
    <definedName name="횡1">#REF!</definedName>
    <definedName name="횡2">#REF!</definedName>
    <definedName name="횡3">#REF!</definedName>
    <definedName name="횡4">#REF!</definedName>
    <definedName name="횡5">#REF!</definedName>
    <definedName name="횡6">#REF!</definedName>
    <definedName name="횡7">#REF!</definedName>
    <definedName name="횡8">#REF!</definedName>
    <definedName name="횡날개수집">#REF!,#REF!,#REF!,#REF!,#REF!,#REF!,#REF!</definedName>
    <definedName name="횡면단">[43]적용단위길이!$L$1:$O$65536</definedName>
    <definedName name="횡면벽2">BlankMacro1</definedName>
    <definedName name="횡배">#REF!</definedName>
    <definedName name="횡배단">[43]적용단위길이!$L$1:$V$65536</definedName>
    <definedName name="횡배단계">#REF!</definedName>
    <definedName name="횡배수관연장산출">#REF!</definedName>
    <definedName name="횡배수관재료집계">#REF!</definedName>
    <definedName name="횡배수관집계본선">BlankMacro1</definedName>
    <definedName name="횡배수위치">[69]위치조서!#REF!</definedName>
    <definedName name="횡현황본선">BlankMacro1</definedName>
    <definedName name="횡현황부체">BlankMacro1</definedName>
    <definedName name="효ㅛㅛㅛㅛ" hidden="1">{#N/A,#N/A,FALSE,"조골재"}</definedName>
    <definedName name="휀스스스">[70]!수식입력매크로</definedName>
    <definedName name="흄100">#REF!</definedName>
    <definedName name="흄120">#REF!</definedName>
    <definedName name="흄150">#REF!</definedName>
    <definedName name="흄30">#REF!</definedName>
    <definedName name="흄45">#REF!</definedName>
    <definedName name="흄50">#REF!</definedName>
    <definedName name="흄60">#REF!</definedName>
    <definedName name="흄80">#REF!</definedName>
    <definedName name="흄90">#REF!</definedName>
    <definedName name="흄관">#REF!</definedName>
    <definedName name="흄관운반비">[11]부대공!#REF!</definedName>
    <definedName name="흙쌓기노상">[11]토공!#REF!</definedName>
    <definedName name="ㅏ3">#REF!</definedName>
    <definedName name="ㅏㅏ">'[71]000000'!$AD$25</definedName>
    <definedName name="ㅏㅏㅏㅏ">#REF!</definedName>
    <definedName name="ㅏㅏㅏㅏㅏ">'[71]000000'!$AC$25</definedName>
    <definedName name="ㅏㅓ">#REF!</definedName>
    <definedName name="ㅐ520">#REF!</definedName>
    <definedName name="ㅐㅐ">#REF!</definedName>
    <definedName name="ㅐㅐㅐ">'[72]ABUT수량-A1'!$T$25</definedName>
    <definedName name="ㅐㅑㅐ">BlankMacro1</definedName>
    <definedName name="ㅐㅗㅁㄹ">[45]총괄!#REF!</definedName>
    <definedName name="ㅑㅑㅑ">[73]위치조서!$J$8</definedName>
    <definedName name="ㅑㅑㅑㅅ">#REF!</definedName>
    <definedName name="ㅓ">#REF!</definedName>
    <definedName name="ㅓ102">#REF!</definedName>
    <definedName name="ㅓ16">#REF!</definedName>
    <definedName name="ㅓ8">#REF!</definedName>
    <definedName name="ㅓㅏ" hidden="1">{#N/A,#N/A,FALSE,"표지목차"}</definedName>
    <definedName name="ㅔㅔㅔ">#REF!</definedName>
    <definedName name="ㅕ">BlankMacro1</definedName>
    <definedName name="ㅕ422">[74]대치판정!#REF!</definedName>
    <definedName name="ㅗ" hidden="1">{#N/A,#N/A,FALSE,"조골재"}</definedName>
    <definedName name="ㅗ32">#REF!</definedName>
    <definedName name="ㅗㅛㅅ">[51]계산중!$AQ$25:$AY$32</definedName>
    <definedName name="ㅛ">BlankMacro1</definedName>
    <definedName name="ㅛㅛㅛㅛㅛㅛ" hidden="1">{#N/A,#N/A,FALSE,"골재소요량";#N/A,#N/A,FALSE,"골재소요량"}</definedName>
    <definedName name="ㅛㅛㅛㅛㅛㅛㅛ" hidden="1">{#N/A,#N/A,FALSE,"단가표지"}</definedName>
    <definedName name="ㅜ1">#REF!</definedName>
    <definedName name="ㅠ">BlankMacro1</definedName>
    <definedName name="ㅡㅡㅡ">#REF!</definedName>
    <definedName name="ㅣ">#REF!</definedName>
    <definedName name="ㅣ1517">'[75]96보완계획7.12'!$L$76</definedName>
    <definedName name="ㅣ1549">'[75]96보완계획7.12'!$L$76</definedName>
    <definedName name="ㅣ618">'[75]96보완계획7.12'!$L$76</definedName>
  </definedNames>
  <calcPr calcId="125725"/>
  <fileRecoveryPr repairLoad="1"/>
</workbook>
</file>

<file path=xl/calcChain.xml><?xml version="1.0" encoding="utf-8"?>
<calcChain xmlns="http://schemas.openxmlformats.org/spreadsheetml/2006/main">
  <c r="L77" i="49"/>
  <c r="L92"/>
  <c r="L93"/>
  <c r="L101"/>
  <c r="L102"/>
  <c r="L103"/>
  <c r="M103"/>
  <c r="M102"/>
  <c r="M101"/>
  <c r="M93"/>
  <c r="M92"/>
  <c r="M91"/>
  <c r="L91"/>
  <c r="M90"/>
  <c r="L90"/>
  <c r="M89"/>
  <c r="L89"/>
  <c r="M88"/>
  <c r="L88"/>
  <c r="M87"/>
  <c r="L87"/>
  <c r="M86"/>
  <c r="L86"/>
  <c r="M85"/>
  <c r="L85"/>
  <c r="M84"/>
  <c r="L84"/>
  <c r="M83"/>
  <c r="L83"/>
  <c r="M82"/>
  <c r="L82"/>
  <c r="M81"/>
  <c r="L81"/>
  <c r="M80"/>
  <c r="L80"/>
  <c r="M79"/>
  <c r="L79"/>
  <c r="M78"/>
  <c r="L78"/>
  <c r="M77"/>
  <c r="G72"/>
  <c r="F72"/>
  <c r="D72"/>
  <c r="M63"/>
  <c r="M62"/>
  <c r="M61"/>
  <c r="M60"/>
  <c r="M59"/>
  <c r="M58"/>
  <c r="M57"/>
  <c r="M56"/>
  <c r="M55"/>
  <c r="M54"/>
  <c r="M53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L63"/>
  <c r="L62"/>
  <c r="L61"/>
  <c r="L60"/>
  <c r="L59"/>
  <c r="L58"/>
  <c r="L57"/>
  <c r="L56"/>
  <c r="L55"/>
  <c r="L54"/>
  <c r="L53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G120"/>
  <c r="F120"/>
  <c r="D120"/>
  <c r="G96"/>
  <c r="F96"/>
  <c r="D96"/>
</calcChain>
</file>

<file path=xl/sharedStrings.xml><?xml version="1.0" encoding="utf-8"?>
<sst xmlns="http://schemas.openxmlformats.org/spreadsheetml/2006/main" count="499" uniqueCount="153">
  <si>
    <t>계</t>
    <phoneticPr fontId="2" type="noConversion"/>
  </si>
  <si>
    <t>토  지  소  재  지</t>
    <phoneticPr fontId="2" type="noConversion"/>
  </si>
  <si>
    <t>비  고</t>
    <phoneticPr fontId="2" type="noConversion"/>
  </si>
  <si>
    <t>성        명</t>
    <phoneticPr fontId="2" type="noConversion"/>
  </si>
  <si>
    <t>번호</t>
    <phoneticPr fontId="2" type="noConversion"/>
  </si>
  <si>
    <t>위    치</t>
    <phoneticPr fontId="2" type="noConversion"/>
  </si>
  <si>
    <t>지  번</t>
    <phoneticPr fontId="2" type="noConversion"/>
  </si>
  <si>
    <t>소      유      자</t>
    <phoneticPr fontId="2" type="noConversion"/>
  </si>
  <si>
    <t>주       소</t>
    <phoneticPr fontId="2" type="noConversion"/>
  </si>
  <si>
    <t>◈</t>
    <phoneticPr fontId="2" type="noConversion"/>
  </si>
  <si>
    <t>지목</t>
    <phoneticPr fontId="2" type="noConversion"/>
  </si>
  <si>
    <r>
      <t>지적면적
(</t>
    </r>
    <r>
      <rPr>
        <sz val="10"/>
        <color indexed="8"/>
        <rFont val="HY신명조"/>
        <family val="1"/>
        <charset val="129"/>
      </rPr>
      <t>㎡</t>
    </r>
    <r>
      <rPr>
        <sz val="9"/>
        <color indexed="8"/>
        <rFont val="HY신명조"/>
        <family val="1"/>
        <charset val="129"/>
      </rPr>
      <t>)</t>
    </r>
    <phoneticPr fontId="2" type="noConversion"/>
  </si>
  <si>
    <r>
      <t>편입면적
(</t>
    </r>
    <r>
      <rPr>
        <sz val="10"/>
        <color indexed="8"/>
        <rFont val="HY신명조"/>
        <family val="1"/>
        <charset val="129"/>
      </rPr>
      <t>㎡</t>
    </r>
    <r>
      <rPr>
        <sz val="9"/>
        <color indexed="8"/>
        <rFont val="HY신명조"/>
        <family val="1"/>
        <charset val="129"/>
      </rPr>
      <t>)</t>
    </r>
    <phoneticPr fontId="2" type="noConversion"/>
  </si>
  <si>
    <t>필지</t>
    <phoneticPr fontId="2" type="noConversion"/>
  </si>
  <si>
    <t>전</t>
    <phoneticPr fontId="2" type="noConversion"/>
  </si>
  <si>
    <t>도</t>
    <phoneticPr fontId="2" type="noConversion"/>
  </si>
  <si>
    <t>국유지</t>
    <phoneticPr fontId="2" type="noConversion"/>
  </si>
  <si>
    <t>사유지</t>
    <phoneticPr fontId="2" type="noConversion"/>
  </si>
  <si>
    <t>대</t>
    <phoneticPr fontId="2" type="noConversion"/>
  </si>
  <si>
    <t>답</t>
    <phoneticPr fontId="2" type="noConversion"/>
  </si>
  <si>
    <t>사유지</t>
    <phoneticPr fontId="2" type="noConversion"/>
  </si>
  <si>
    <t>무안군</t>
    <phoneticPr fontId="2" type="noConversion"/>
  </si>
  <si>
    <t>일로읍</t>
    <phoneticPr fontId="2" type="noConversion"/>
  </si>
  <si>
    <t>일로읍</t>
    <phoneticPr fontId="2" type="noConversion"/>
  </si>
  <si>
    <t>919-1</t>
    <phoneticPr fontId="2" type="noConversion"/>
  </si>
  <si>
    <t>구</t>
    <phoneticPr fontId="2" type="noConversion"/>
  </si>
  <si>
    <t>901-39</t>
    <phoneticPr fontId="2" type="noConversion"/>
  </si>
  <si>
    <t>답</t>
    <phoneticPr fontId="2" type="noConversion"/>
  </si>
  <si>
    <t>901-17</t>
    <phoneticPr fontId="2" type="noConversion"/>
  </si>
  <si>
    <t>901-1</t>
    <phoneticPr fontId="2" type="noConversion"/>
  </si>
  <si>
    <t>답</t>
    <phoneticPr fontId="2" type="noConversion"/>
  </si>
  <si>
    <t>901-2</t>
    <phoneticPr fontId="2" type="noConversion"/>
  </si>
  <si>
    <t>770-11</t>
    <phoneticPr fontId="2" type="noConversion"/>
  </si>
  <si>
    <t>도</t>
    <phoneticPr fontId="2" type="noConversion"/>
  </si>
  <si>
    <t>901-3</t>
    <phoneticPr fontId="2" type="noConversion"/>
  </si>
  <si>
    <t>901-16</t>
    <phoneticPr fontId="2" type="noConversion"/>
  </si>
  <si>
    <t>901-4</t>
    <phoneticPr fontId="2" type="noConversion"/>
  </si>
  <si>
    <t>901-5</t>
    <phoneticPr fontId="2" type="noConversion"/>
  </si>
  <si>
    <t>901-6</t>
    <phoneticPr fontId="2" type="noConversion"/>
  </si>
  <si>
    <t>901-13</t>
    <phoneticPr fontId="2" type="noConversion"/>
  </si>
  <si>
    <t>901-7</t>
    <phoneticPr fontId="2" type="noConversion"/>
  </si>
  <si>
    <t>901-18</t>
    <phoneticPr fontId="2" type="noConversion"/>
  </si>
  <si>
    <t>901-10</t>
    <phoneticPr fontId="2" type="noConversion"/>
  </si>
  <si>
    <t>901-11</t>
    <phoneticPr fontId="2" type="noConversion"/>
  </si>
  <si>
    <t>901-12</t>
    <phoneticPr fontId="2" type="noConversion"/>
  </si>
  <si>
    <t>2    공    구    토    지    편    입    조    서</t>
    <phoneticPr fontId="2" type="noConversion"/>
  </si>
  <si>
    <t>월암리</t>
    <phoneticPr fontId="2" type="noConversion"/>
  </si>
  <si>
    <t>지장리</t>
    <phoneticPr fontId="2" type="noConversion"/>
  </si>
  <si>
    <t>1    공    구    토    지    편    입    조    서</t>
    <phoneticPr fontId="2" type="noConversion"/>
  </si>
  <si>
    <t>1    공    구    토    지    편    입    조    서</t>
    <phoneticPr fontId="2" type="noConversion"/>
  </si>
  <si>
    <t>용산리</t>
    <phoneticPr fontId="2" type="noConversion"/>
  </si>
  <si>
    <t>765-3</t>
    <phoneticPr fontId="2" type="noConversion"/>
  </si>
  <si>
    <t>대</t>
    <phoneticPr fontId="2" type="noConversion"/>
  </si>
  <si>
    <t>765-2</t>
    <phoneticPr fontId="2" type="noConversion"/>
  </si>
  <si>
    <t>764-1</t>
    <phoneticPr fontId="2" type="noConversion"/>
  </si>
  <si>
    <t>전</t>
    <phoneticPr fontId="2" type="noConversion"/>
  </si>
  <si>
    <t>763-3</t>
    <phoneticPr fontId="2" type="noConversion"/>
  </si>
  <si>
    <t>762-1</t>
    <phoneticPr fontId="2" type="noConversion"/>
  </si>
  <si>
    <t>783-2</t>
    <phoneticPr fontId="2" type="noConversion"/>
  </si>
  <si>
    <t>구</t>
    <phoneticPr fontId="2" type="noConversion"/>
  </si>
  <si>
    <t>860-13</t>
    <phoneticPr fontId="2" type="noConversion"/>
  </si>
  <si>
    <t>860-14</t>
    <phoneticPr fontId="2" type="noConversion"/>
  </si>
  <si>
    <t>860-21</t>
    <phoneticPr fontId="2" type="noConversion"/>
  </si>
  <si>
    <t>860-20</t>
    <phoneticPr fontId="2" type="noConversion"/>
  </si>
  <si>
    <t>1369-1</t>
    <phoneticPr fontId="2" type="noConversion"/>
  </si>
  <si>
    <t>1369-2</t>
    <phoneticPr fontId="2" type="noConversion"/>
  </si>
  <si>
    <t>의산리</t>
    <phoneticPr fontId="2" type="noConversion"/>
  </si>
  <si>
    <t>천</t>
    <phoneticPr fontId="2" type="noConversion"/>
  </si>
  <si>
    <t>1736-3</t>
    <phoneticPr fontId="2" type="noConversion"/>
  </si>
  <si>
    <t>1736-2</t>
    <phoneticPr fontId="2" type="noConversion"/>
  </si>
  <si>
    <t>3    공    구    토    지    편    입    조    서</t>
    <phoneticPr fontId="2" type="noConversion"/>
  </si>
  <si>
    <t>철</t>
    <phoneticPr fontId="2" type="noConversion"/>
  </si>
  <si>
    <t>국(농림수산식품부)</t>
    <phoneticPr fontId="2" type="noConversion"/>
  </si>
  <si>
    <t>국(국토해양부)</t>
    <phoneticPr fontId="2" type="noConversion"/>
  </si>
  <si>
    <t>전라남도 무안군 일로읍 월암리 662</t>
    <phoneticPr fontId="2" type="noConversion"/>
  </si>
  <si>
    <t>김철수</t>
    <phoneticPr fontId="2" type="noConversion"/>
  </si>
  <si>
    <t>전라남도 목포시 상동 1018 삼성아파트 104-1001</t>
    <phoneticPr fontId="2" type="noConversion"/>
  </si>
  <si>
    <t>강동희</t>
    <phoneticPr fontId="2" type="noConversion"/>
  </si>
  <si>
    <t>전라남도 무안군 일로읍 월암리 674</t>
    <phoneticPr fontId="2" type="noConversion"/>
  </si>
  <si>
    <t>박남순 외 1인</t>
    <phoneticPr fontId="2" type="noConversion"/>
  </si>
  <si>
    <t>전라남도 목포시 산정동 1096</t>
    <phoneticPr fontId="2" type="noConversion"/>
  </si>
  <si>
    <t>김병환</t>
    <phoneticPr fontId="2" type="noConversion"/>
  </si>
  <si>
    <t>전라남도 무안군 무안읍 성동리 863</t>
    <phoneticPr fontId="2" type="noConversion"/>
  </si>
  <si>
    <t>전라남도 무안군 일로읍 월암리 698</t>
    <phoneticPr fontId="2" type="noConversion"/>
  </si>
  <si>
    <t>오금라</t>
    <phoneticPr fontId="2" type="noConversion"/>
  </si>
  <si>
    <t>전라남도 무안군 일로읍 감돈리 477</t>
    <phoneticPr fontId="2" type="noConversion"/>
  </si>
  <si>
    <t>홍순병 외 1인</t>
    <phoneticPr fontId="2" type="noConversion"/>
  </si>
  <si>
    <t>광주광역시 광산구 신가동 1306 수완1단지 중흥에스클래스 112-2302</t>
    <phoneticPr fontId="2" type="noConversion"/>
  </si>
  <si>
    <t>김성규</t>
    <phoneticPr fontId="2" type="noConversion"/>
  </si>
  <si>
    <t>국(농림수산식품부)</t>
    <phoneticPr fontId="2" type="noConversion"/>
  </si>
  <si>
    <t>전라남도 무안군 일로읍 월암리 670</t>
    <phoneticPr fontId="2" type="noConversion"/>
  </si>
  <si>
    <t>도익균</t>
    <phoneticPr fontId="2" type="noConversion"/>
  </si>
  <si>
    <t>전라남도 무안군 일로읍 월암리 675</t>
    <phoneticPr fontId="2" type="noConversion"/>
  </si>
  <si>
    <t>이강자</t>
    <phoneticPr fontId="2" type="noConversion"/>
  </si>
  <si>
    <t>전라남도 무안군 일로읍 월암리 631</t>
    <phoneticPr fontId="2" type="noConversion"/>
  </si>
  <si>
    <t>채성석</t>
    <phoneticPr fontId="2" type="noConversion"/>
  </si>
  <si>
    <t>산정리</t>
    <phoneticPr fontId="2" type="noConversion"/>
  </si>
  <si>
    <t>전라남도 무안군 일로읍 용산리 591</t>
    <phoneticPr fontId="2" type="noConversion"/>
  </si>
  <si>
    <t>김민석</t>
    <phoneticPr fontId="2" type="noConversion"/>
  </si>
  <si>
    <t>전라남도 무안군 일로읍 용산리 519</t>
    <phoneticPr fontId="2" type="noConversion"/>
  </si>
  <si>
    <t>전라남도 무안군 일로읍 광암리 501</t>
    <phoneticPr fontId="2" type="noConversion"/>
  </si>
  <si>
    <t>임영택</t>
    <phoneticPr fontId="2" type="noConversion"/>
  </si>
  <si>
    <t>전라남도 무안군 일로읍 광암리 502</t>
    <phoneticPr fontId="2" type="noConversion"/>
  </si>
  <si>
    <t>임인규</t>
    <phoneticPr fontId="2" type="noConversion"/>
  </si>
  <si>
    <t>전라남도 목포시 상동 846 비파3차아파트 303-1309</t>
    <phoneticPr fontId="2" type="noConversion"/>
  </si>
  <si>
    <t>신삼수</t>
    <phoneticPr fontId="2" type="noConversion"/>
  </si>
  <si>
    <t>전라남도 무안군 일로읍 용산리 641</t>
    <phoneticPr fontId="2" type="noConversion"/>
  </si>
  <si>
    <t>김효순</t>
    <phoneticPr fontId="2" type="noConversion"/>
  </si>
  <si>
    <t>전라남도 무안군 일로읍 용산리 754</t>
    <phoneticPr fontId="2" type="noConversion"/>
  </si>
  <si>
    <t>강치원</t>
    <phoneticPr fontId="2" type="noConversion"/>
  </si>
  <si>
    <t>전라남도 무안군 일로읍 월암리 171-2</t>
    <phoneticPr fontId="2" type="noConversion"/>
  </si>
  <si>
    <t>정대영</t>
    <phoneticPr fontId="2" type="noConversion"/>
  </si>
  <si>
    <t>전라남도 무안군 일로읍 월암리 165-3</t>
    <phoneticPr fontId="2" type="noConversion"/>
  </si>
  <si>
    <t>정재선</t>
    <phoneticPr fontId="2" type="noConversion"/>
  </si>
  <si>
    <t>서울특별시 강동구 길동 414-10 강동한신휴플러스주상복합 -1010</t>
    <phoneticPr fontId="2" type="noConversion"/>
  </si>
  <si>
    <t>정유연</t>
    <phoneticPr fontId="2" type="noConversion"/>
  </si>
  <si>
    <t>국(농림수산식품부)</t>
    <phoneticPr fontId="2" type="noConversion"/>
  </si>
  <si>
    <t>전라남도 무안군 일로읍 월암리 170</t>
    <phoneticPr fontId="2" type="noConversion"/>
  </si>
  <si>
    <t>정영임</t>
    <phoneticPr fontId="2" type="noConversion"/>
  </si>
  <si>
    <t>국(기획재정부)</t>
    <phoneticPr fontId="2" type="noConversion"/>
  </si>
  <si>
    <t>전라남도 무안군 일로읍 월암리 156</t>
    <phoneticPr fontId="2" type="noConversion"/>
  </si>
  <si>
    <t>임영춘</t>
    <phoneticPr fontId="2" type="noConversion"/>
  </si>
  <si>
    <t>전라남도 여수시 수정동 395-2</t>
    <phoneticPr fontId="2" type="noConversion"/>
  </si>
  <si>
    <t>박양규</t>
    <phoneticPr fontId="2" type="noConversion"/>
  </si>
  <si>
    <t>전라남도 목포시 용해동 152-80 동아아파트 7-704</t>
    <phoneticPr fontId="2" type="noConversion"/>
  </si>
  <si>
    <t>이선희</t>
    <phoneticPr fontId="2" type="noConversion"/>
  </si>
  <si>
    <t>전라남도 목포시 석현동 1171-1 광명샤인빌 102-1004</t>
    <phoneticPr fontId="2" type="noConversion"/>
  </si>
  <si>
    <t>정현숙</t>
    <phoneticPr fontId="2" type="noConversion"/>
  </si>
  <si>
    <t>경기도 의왕시 포일동 487</t>
    <phoneticPr fontId="2" type="noConversion"/>
  </si>
  <si>
    <t>한국농어촌공사</t>
    <phoneticPr fontId="2" type="noConversion"/>
  </si>
  <si>
    <t>국(국토해양부)</t>
    <phoneticPr fontId="2" type="noConversion"/>
  </si>
  <si>
    <t>전라남도 무안군 일로읍 월암리 72-1</t>
    <phoneticPr fontId="2" type="noConversion"/>
  </si>
  <si>
    <t>김순애</t>
    <phoneticPr fontId="2" type="noConversion"/>
  </si>
  <si>
    <t>제주도 제주시 일도이동 113 일도우성아파트 103-310</t>
    <phoneticPr fontId="2" type="noConversion"/>
  </si>
  <si>
    <t>김재풍</t>
    <phoneticPr fontId="2" type="noConversion"/>
  </si>
  <si>
    <t>서울특별시 노원구 상계동 666 주공아파트 1007-401</t>
    <phoneticPr fontId="2" type="noConversion"/>
  </si>
  <si>
    <t>이병화</t>
    <phoneticPr fontId="2" type="noConversion"/>
  </si>
  <si>
    <t>광주광역시 북구 신안동 474-20</t>
    <phoneticPr fontId="2" type="noConversion"/>
  </si>
  <si>
    <t>강양원</t>
    <phoneticPr fontId="2" type="noConversion"/>
  </si>
  <si>
    <t>서울특별시 동작구 사당동 169-32 현대아파트 2-1004</t>
    <phoneticPr fontId="2" type="noConversion"/>
  </si>
  <si>
    <t>김정호 외 2인</t>
    <phoneticPr fontId="2" type="noConversion"/>
  </si>
  <si>
    <t>전라남도 영암군 삼호읍 용당리 2179-1 삼호2차사원임대아파트 204-102</t>
    <phoneticPr fontId="2" type="noConversion"/>
  </si>
  <si>
    <t>정미정</t>
    <phoneticPr fontId="2" type="noConversion"/>
  </si>
  <si>
    <t>전라남도 목포시 옥암동 하당택지개발지구 하당2차우미아파트 201-302</t>
    <phoneticPr fontId="2" type="noConversion"/>
  </si>
  <si>
    <t>박수진</t>
    <phoneticPr fontId="2" type="noConversion"/>
  </si>
  <si>
    <t>전라남도 무안군 일로읍 용산리 266</t>
    <phoneticPr fontId="2" type="noConversion"/>
  </si>
  <si>
    <t>김재윤</t>
    <phoneticPr fontId="2" type="noConversion"/>
  </si>
  <si>
    <t>전라남도 무안군 일로읍 의산리 266</t>
    <phoneticPr fontId="2" type="noConversion"/>
  </si>
  <si>
    <t>장성수</t>
    <phoneticPr fontId="2" type="noConversion"/>
  </si>
  <si>
    <t>사유지</t>
    <phoneticPr fontId="2" type="noConversion"/>
  </si>
  <si>
    <t>국유지</t>
    <phoneticPr fontId="2" type="noConversion"/>
  </si>
  <si>
    <t>사유지</t>
    <phoneticPr fontId="2" type="noConversion"/>
  </si>
  <si>
    <t>산정리</t>
    <phoneticPr fontId="2" type="noConversion"/>
  </si>
</sst>
</file>

<file path=xl/styles.xml><?xml version="1.0" encoding="utf-8"?>
<styleSheet xmlns="http://schemas.openxmlformats.org/spreadsheetml/2006/main">
  <numFmts count="36"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_(* #,##0_);_(* \(#,##0\);_(* &quot;-&quot;_);_(@_)"/>
    <numFmt numFmtId="177" formatCode="0_);[Red]\(0\)"/>
    <numFmt numFmtId="178" formatCode="#,##0_ "/>
    <numFmt numFmtId="179" formatCode="_ * #,##0_ ;_ * \-#,##0_ ;_ * &quot;-&quot;_ ;_ @_ "/>
    <numFmt numFmtId="180" formatCode="#.##0_ \ \ \ \ \="/>
    <numFmt numFmtId="181" formatCode="0.00_);[Red]\(0.00\)"/>
    <numFmt numFmtId="182" formatCode="#,#00\ &quot;㎡&quot;"/>
    <numFmt numFmtId="183" formatCode="0.000"/>
    <numFmt numFmtId="184" formatCode="0_ "/>
    <numFmt numFmtId="185" formatCode="#,##0.0"/>
    <numFmt numFmtId="186" formatCode="_-&quot;₩&quot;* #,##0.00_-;&quot;₩&quot;&quot;₩&quot;\-&quot;₩&quot;* #,##0.00_-;_-&quot;₩&quot;* &quot;-&quot;??_-;_-@_-"/>
    <numFmt numFmtId="187" formatCode="_-* #,##0.00_-;&quot;₩&quot;&quot;₩&quot;\-* #,##0.00_-;_-* &quot;-&quot;??_-;_-@_-"/>
    <numFmt numFmtId="188" formatCode="&quot;₩&quot;#,##0;&quot;₩&quot;&quot;₩&quot;&quot;₩&quot;&quot;₩&quot;\-#,##0"/>
    <numFmt numFmtId="189" formatCode="&quot;₩&quot;#,##0;[Red]&quot;₩&quot;&quot;₩&quot;&quot;₩&quot;&quot;₩&quot;\-#,##0"/>
    <numFmt numFmtId="190" formatCode="&quot;₩&quot;#,##0.00;&quot;₩&quot;&quot;₩&quot;&quot;₩&quot;&quot;₩&quot;\-#,##0.00"/>
    <numFmt numFmtId="191" formatCode="#,##0;[Red]&quot;-&quot;#,##0"/>
    <numFmt numFmtId="192" formatCode="_-* #,##0_-;&quot;₩&quot;&quot;₩&quot;&quot;₩&quot;&quot;₩&quot;&quot;₩&quot;&quot;₩&quot;&quot;₩&quot;&quot;₩&quot;&quot;₩&quot;\-* #,##0_-;_-* &quot;-&quot;_-;_-@_-"/>
    <numFmt numFmtId="193" formatCode="&quot;₩&quot;#,##0;&quot;₩&quot;&quot;₩&quot;&quot;₩&quot;&quot;₩&quot;&quot;₩&quot;&quot;₩&quot;&quot;₩&quot;&quot;₩&quot;&quot;₩&quot;&quot;₩&quot;&quot;₩&quot;&quot;₩&quot;\-&quot;₩&quot;#,##0"/>
    <numFmt numFmtId="194" formatCode="&quot;₩&quot;#,##0.00;&quot;₩&quot;&quot;₩&quot;&quot;₩&quot;&quot;₩&quot;&quot;₩&quot;&quot;₩&quot;&quot;₩&quot;&quot;₩&quot;&quot;₩&quot;&quot;₩&quot;&quot;₩&quot;&quot;₩&quot;\-&quot;₩&quot;#,##0.00"/>
    <numFmt numFmtId="195" formatCode="0.00;[Red]0.00"/>
    <numFmt numFmtId="196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7" formatCode="#,##0;&quot;-&quot;#,##0"/>
    <numFmt numFmtId="198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9" formatCode="_-[$€-2]* #,##0.00_-;\-[$€-2]* #,##0.00_-;_-[$€-2]* &quot;-&quot;??_-"/>
    <numFmt numFmtId="200" formatCode="&quot;₩&quot;\!\$#,##0_);[Red]&quot;₩&quot;\!\(&quot;₩&quot;\!\$#,##0&quot;₩&quot;\!\)"/>
    <numFmt numFmtId="201" formatCode="&quot;₩&quot;\!\(#,##0.000&quot;₩&quot;\!\)"/>
    <numFmt numFmtId="202" formatCode="\(#,##0.000\)"/>
    <numFmt numFmtId="203" formatCode="_ * #,##0.00_ ;_ * \-#,##0.00_ ;_ * &quot;-&quot;??_ ;_ @_ "/>
    <numFmt numFmtId="204" formatCode="_(&quot;$&quot;* #,##0.0_);_(&quot;$&quot;* \(#,##0.0\);_(&quot;$&quot;* &quot;-&quot;??_);_(@_)"/>
    <numFmt numFmtId="205" formatCode="_(&quot;$&quot;* #,##0_);_(&quot;$&quot;* \(#,##0\);_(&quot;$&quot;* &quot;-&quot;??_);_(@_)"/>
    <numFmt numFmtId="206" formatCode="&quot;S&quot;\ #,##0;[Red]\-&quot;S&quot;\ #,##0"/>
    <numFmt numFmtId="207" formatCode="%#.00"/>
    <numFmt numFmtId="208" formatCode="&quot;◈&quot;\ #"/>
  </numFmts>
  <fonts count="4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HY신명조"/>
      <family val="1"/>
      <charset val="129"/>
    </font>
    <font>
      <b/>
      <sz val="16"/>
      <name val="HY신명조"/>
      <family val="1"/>
      <charset val="129"/>
    </font>
    <font>
      <sz val="11"/>
      <name val="돋움"/>
      <family val="3"/>
      <charset val="129"/>
    </font>
    <font>
      <sz val="10"/>
      <name val="HY신명조"/>
      <family val="1"/>
      <charset val="129"/>
    </font>
    <font>
      <b/>
      <sz val="9"/>
      <name val="HY신명조"/>
      <family val="1"/>
      <charset val="129"/>
    </font>
    <font>
      <sz val="10"/>
      <name val="MS Sans Serif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1"/>
      <name val="굴림체"/>
      <family val="3"/>
      <charset val="129"/>
    </font>
    <font>
      <sz val="12"/>
      <name val="뼻뮝"/>
      <family val="1"/>
      <charset val="129"/>
    </font>
    <font>
      <sz val="9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궁서(English)"/>
      <family val="3"/>
      <charset val="129"/>
    </font>
    <font>
      <sz val="12"/>
      <name val="¹UAAA¼"/>
      <family val="3"/>
      <charset val="129"/>
    </font>
    <font>
      <b/>
      <sz val="10"/>
      <name val="Helv"/>
      <family val="2"/>
    </font>
    <font>
      <sz val="10"/>
      <name val="돋움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9"/>
      <color indexed="10"/>
      <name val="HY신명조"/>
      <family val="1"/>
      <charset val="129"/>
    </font>
    <font>
      <sz val="10"/>
      <name val="돋움체"/>
      <family val="3"/>
      <charset val="129"/>
    </font>
    <font>
      <sz val="12"/>
      <name val="명조"/>
      <family val="3"/>
      <charset val="129"/>
    </font>
    <font>
      <sz val="12"/>
      <name val="Courier"/>
      <family val="3"/>
    </font>
    <font>
      <u/>
      <sz val="7.7"/>
      <color indexed="36"/>
      <name val="돋움"/>
      <family val="3"/>
      <charset val="129"/>
    </font>
    <font>
      <sz val="10"/>
      <name val="바탕"/>
      <family val="1"/>
      <charset val="129"/>
    </font>
    <font>
      <sz val="12"/>
      <name val="돋움체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Univers (WN)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sz val="18"/>
      <color indexed="12"/>
      <name val="MS Sans Serif"/>
      <family val="2"/>
    </font>
    <font>
      <b/>
      <sz val="9"/>
      <color indexed="10"/>
      <name val="HY신명조"/>
      <family val="1"/>
      <charset val="129"/>
    </font>
    <font>
      <sz val="9"/>
      <color indexed="8"/>
      <name val="HY신명조"/>
      <family val="1"/>
      <charset val="129"/>
    </font>
    <font>
      <sz val="10"/>
      <color indexed="8"/>
      <name val="HY신명조"/>
      <family val="1"/>
      <charset val="129"/>
    </font>
    <font>
      <b/>
      <sz val="9"/>
      <color indexed="8"/>
      <name val="HY신명조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44">
    <xf numFmtId="0" fontId="0" fillId="0" borderId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98" fontId="12" fillId="0" borderId="0" applyNumberFormat="0" applyFont="0" applyFill="0" applyBorder="0" applyAlignment="0" applyProtection="0"/>
    <xf numFmtId="196" fontId="12" fillId="0" borderId="0" applyNumberFormat="0" applyFont="0" applyFill="0" applyBorder="0" applyAlignment="0" applyProtection="0"/>
    <xf numFmtId="198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196" fontId="12" fillId="0" borderId="0" applyNumberFormat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40" fontId="3" fillId="0" borderId="1"/>
    <xf numFmtId="0" fontId="3" fillId="0" borderId="0"/>
    <xf numFmtId="0" fontId="3" fillId="0" borderId="0"/>
    <xf numFmtId="9" fontId="3" fillId="0" borderId="0">
      <protection locked="0"/>
    </xf>
    <xf numFmtId="0" fontId="3" fillId="0" borderId="0"/>
    <xf numFmtId="0" fontId="1" fillId="0" borderId="0">
      <protection locked="0"/>
    </xf>
    <xf numFmtId="0" fontId="20" fillId="0" borderId="0" applyFont="0" applyFill="0" applyBorder="0" applyAlignment="0" applyProtection="0"/>
    <xf numFmtId="0" fontId="1" fillId="0" borderId="0">
      <protection locked="0"/>
    </xf>
    <xf numFmtId="0" fontId="2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0" fillId="0" borderId="0"/>
    <xf numFmtId="206" fontId="1" fillId="0" borderId="0" applyFill="0" applyBorder="0" applyAlignment="0"/>
    <xf numFmtId="0" fontId="21" fillId="0" borderId="0"/>
    <xf numFmtId="195" fontId="3" fillId="0" borderId="0">
      <protection locked="0"/>
    </xf>
    <xf numFmtId="180" fontId="1" fillId="0" borderId="0" applyFont="0" applyFill="0" applyBorder="0" applyAlignment="0" applyProtection="0"/>
    <xf numFmtId="192" fontId="1" fillId="0" borderId="0"/>
    <xf numFmtId="0" fontId="4" fillId="0" borderId="0" applyFont="0" applyFill="0" applyBorder="0" applyAlignment="0" applyProtection="0"/>
    <xf numFmtId="0" fontId="36" fillId="0" borderId="0" applyNumberFormat="0" applyAlignment="0">
      <alignment horizontal="left"/>
    </xf>
    <xf numFmtId="195" fontId="3" fillId="0" borderId="0">
      <protection locked="0"/>
    </xf>
    <xf numFmtId="0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/>
    <xf numFmtId="195" fontId="3" fillId="0" borderId="0">
      <protection locked="0"/>
    </xf>
    <xf numFmtId="194" fontId="1" fillId="0" borderId="0"/>
    <xf numFmtId="0" fontId="37" fillId="0" borderId="0" applyNumberFormat="0" applyAlignment="0">
      <alignment horizontal="left"/>
    </xf>
    <xf numFmtId="199" fontId="22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2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3" fillId="0" borderId="0">
      <protection locked="0"/>
    </xf>
    <xf numFmtId="195" fontId="3" fillId="0" borderId="0">
      <protection locked="0"/>
    </xf>
    <xf numFmtId="38" fontId="24" fillId="2" borderId="0" applyNumberFormat="0" applyBorder="0" applyAlignment="0" applyProtection="0"/>
    <xf numFmtId="0" fontId="25" fillId="0" borderId="0">
      <alignment horizontal="left"/>
    </xf>
    <xf numFmtId="0" fontId="6" fillId="0" borderId="2" applyNumberFormat="0" applyAlignment="0" applyProtection="0">
      <alignment horizontal="left" vertical="center"/>
    </xf>
    <xf numFmtId="0" fontId="6" fillId="0" borderId="3">
      <alignment horizontal="left" vertical="center"/>
    </xf>
    <xf numFmtId="195" fontId="3" fillId="0" borderId="0">
      <protection locked="0"/>
    </xf>
    <xf numFmtId="195" fontId="3" fillId="0" borderId="0">
      <protection locked="0"/>
    </xf>
    <xf numFmtId="0" fontId="38" fillId="0" borderId="0" applyNumberFormat="0" applyFill="0" applyBorder="0" applyAlignment="0" applyProtection="0"/>
    <xf numFmtId="10" fontId="24" fillId="3" borderId="4" applyNumberFormat="0" applyBorder="0" applyAlignment="0" applyProtection="0"/>
    <xf numFmtId="204" fontId="30" fillId="0" borderId="0">
      <alignment horizontal="left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5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1" fillId="0" borderId="0"/>
    <xf numFmtId="0" fontId="3" fillId="0" borderId="0"/>
    <xf numFmtId="0" fontId="4" fillId="0" borderId="0"/>
    <xf numFmtId="195" fontId="3" fillId="0" borderId="0">
      <protection locked="0"/>
    </xf>
    <xf numFmtId="10" fontId="4" fillId="0" borderId="0" applyFont="0" applyFill="0" applyBorder="0" applyAlignment="0" applyProtection="0"/>
    <xf numFmtId="207" fontId="14" fillId="0" borderId="0">
      <protection locked="0"/>
    </xf>
    <xf numFmtId="30" fontId="39" fillId="0" borderId="0" applyNumberFormat="0" applyFill="0" applyBorder="0" applyAlignment="0" applyProtection="0">
      <alignment horizontal="left"/>
    </xf>
    <xf numFmtId="0" fontId="26" fillId="0" borderId="0"/>
    <xf numFmtId="40" fontId="40" fillId="0" borderId="0" applyBorder="0">
      <alignment horizontal="right"/>
    </xf>
    <xf numFmtId="205" fontId="30" fillId="0" borderId="0">
      <alignment horizontal="center"/>
    </xf>
    <xf numFmtId="0" fontId="41" fillId="2" borderId="0">
      <alignment horizontal="centerContinuous"/>
    </xf>
    <xf numFmtId="0" fontId="27" fillId="0" borderId="0" applyFill="0" applyBorder="0" applyProtection="0">
      <alignment horizontal="centerContinuous" vertical="center"/>
    </xf>
    <xf numFmtId="0" fontId="28" fillId="4" borderId="0" applyFill="0" applyBorder="0" applyProtection="0">
      <alignment horizontal="center" vertical="center"/>
    </xf>
    <xf numFmtId="195" fontId="3" fillId="0" borderId="6">
      <protection locked="0"/>
    </xf>
    <xf numFmtId="188" fontId="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>
      <protection locked="0"/>
    </xf>
    <xf numFmtId="49" fontId="1" fillId="0" borderId="0" applyFont="0" applyFill="0" applyBorder="0" applyAlignment="0" applyProtection="0"/>
    <xf numFmtId="3" fontId="12" fillId="0" borderId="7">
      <alignment horizontal="center"/>
    </xf>
    <xf numFmtId="0" fontId="14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4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9" fontId="15" fillId="4" borderId="0" applyFill="0" applyBorder="0" applyProtection="0">
      <alignment horizontal="right"/>
    </xf>
    <xf numFmtId="10" fontId="15" fillId="0" borderId="0" applyFill="0" applyBorder="0" applyProtection="0">
      <alignment horizontal="right"/>
    </xf>
    <xf numFmtId="0" fontId="16" fillId="0" borderId="0"/>
    <xf numFmtId="0" fontId="17" fillId="0" borderId="0" applyNumberFormat="0" applyFont="0" applyFill="0" applyBorder="0" applyProtection="0">
      <alignment horizontal="centerContinuous" vertical="center"/>
    </xf>
    <xf numFmtId="0" fontId="17" fillId="0" borderId="0" applyNumberFormat="0" applyFont="0" applyFill="0" applyBorder="0" applyProtection="0">
      <alignment horizontal="centerContinuous" vertical="center"/>
    </xf>
    <xf numFmtId="184" fontId="17" fillId="0" borderId="0" applyNumberFormat="0" applyFont="0" applyFill="0" applyBorder="0" applyProtection="0">
      <alignment horizontal="centerContinuous" vertical="center"/>
    </xf>
    <xf numFmtId="178" fontId="34" fillId="0" borderId="8">
      <alignment vertical="center"/>
    </xf>
    <xf numFmtId="1" fontId="17" fillId="0" borderId="0" applyFont="0" applyFill="0" applyBorder="0" applyProtection="0">
      <alignment horizontal="centerContinuous" vertical="center"/>
    </xf>
    <xf numFmtId="191" fontId="18" fillId="0" borderId="0">
      <alignment vertical="center"/>
    </xf>
    <xf numFmtId="0" fontId="17" fillId="0" borderId="0" applyFont="0" applyFill="0" applyBorder="0" applyProtection="0">
      <alignment horizontal="centerContinuous" vertical="center"/>
    </xf>
    <xf numFmtId="183" fontId="17" fillId="0" borderId="0" applyFont="0" applyFill="0" applyBorder="0" applyProtection="0">
      <alignment horizontal="centerContinuous" vertical="center"/>
    </xf>
    <xf numFmtId="176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0" fontId="4" fillId="0" borderId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97" fontId="19" fillId="0" borderId="0" applyFont="0" applyFill="0" applyBorder="0" applyAlignment="0" applyProtection="0"/>
    <xf numFmtId="202" fontId="3" fillId="0" borderId="0" applyFont="0" applyFill="0" applyBorder="0" applyAlignment="0" applyProtection="0"/>
    <xf numFmtId="181" fontId="30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17" fillId="0" borderId="0" applyNumberFormat="0" applyFont="0" applyFill="0" applyBorder="0" applyProtection="0">
      <alignment vertical="center"/>
    </xf>
    <xf numFmtId="4" fontId="14" fillId="0" borderId="0">
      <protection locked="0"/>
    </xf>
    <xf numFmtId="189" fontId="3" fillId="0" borderId="0">
      <protection locked="0"/>
    </xf>
    <xf numFmtId="0" fontId="1" fillId="0" borderId="0"/>
    <xf numFmtId="0" fontId="3" fillId="0" borderId="0"/>
    <xf numFmtId="179" fontId="35" fillId="0" borderId="0" applyFont="0" applyFill="0" applyBorder="0" applyAlignment="0" applyProtection="0"/>
    <xf numFmtId="185" fontId="3" fillId="4" borderId="0" applyFill="0" applyBorder="0" applyProtection="0">
      <alignment horizontal="right"/>
    </xf>
    <xf numFmtId="40" fontId="3" fillId="0" borderId="1"/>
    <xf numFmtId="203" fontId="35" fillId="0" borderId="0" applyFont="0" applyFill="0" applyBorder="0" applyAlignment="0" applyProtection="0"/>
    <xf numFmtId="187" fontId="3" fillId="0" borderId="0">
      <protection locked="0"/>
    </xf>
    <xf numFmtId="0" fontId="1" fillId="0" borderId="0"/>
    <xf numFmtId="0" fontId="1" fillId="0" borderId="0"/>
    <xf numFmtId="0" fontId="9" fillId="0" borderId="0"/>
    <xf numFmtId="0" fontId="3" fillId="0" borderId="8">
      <alignment vertical="center" wrapText="1"/>
    </xf>
    <xf numFmtId="0" fontId="14" fillId="0" borderId="9">
      <protection locked="0"/>
    </xf>
    <xf numFmtId="186" fontId="3" fillId="0" borderId="0">
      <protection locked="0"/>
    </xf>
    <xf numFmtId="190" fontId="3" fillId="0" borderId="0">
      <protection locked="0"/>
    </xf>
  </cellStyleXfs>
  <cellXfs count="83">
    <xf numFmtId="0" fontId="0" fillId="0" borderId="0" xfId="0"/>
    <xf numFmtId="0" fontId="7" fillId="0" borderId="10" xfId="139" applyFont="1" applyFill="1" applyBorder="1" applyAlignment="1" applyProtection="1">
      <alignment horizontal="center" vertical="center"/>
      <protection hidden="1"/>
    </xf>
    <xf numFmtId="0" fontId="7" fillId="0" borderId="11" xfId="139" applyFont="1" applyFill="1" applyBorder="1" applyAlignment="1" applyProtection="1">
      <alignment horizontal="center" vertical="center"/>
      <protection hidden="1"/>
    </xf>
    <xf numFmtId="0" fontId="7" fillId="0" borderId="12" xfId="139" applyFont="1" applyFill="1" applyBorder="1" applyAlignment="1" applyProtection="1">
      <alignment horizontal="center" vertical="center"/>
      <protection hidden="1"/>
    </xf>
    <xf numFmtId="0" fontId="7" fillId="0" borderId="7" xfId="139" applyNumberFormat="1" applyFont="1" applyFill="1" applyBorder="1" applyAlignment="1" applyProtection="1">
      <alignment horizontal="center" vertical="center"/>
      <protection hidden="1"/>
    </xf>
    <xf numFmtId="0" fontId="7" fillId="0" borderId="8" xfId="139" applyFont="1" applyFill="1" applyBorder="1" applyAlignment="1" applyProtection="1">
      <alignment horizontal="center" vertical="center"/>
      <protection hidden="1"/>
    </xf>
    <xf numFmtId="0" fontId="7" fillId="0" borderId="0" xfId="139" applyFont="1" applyFill="1" applyAlignment="1">
      <alignment vertical="center"/>
    </xf>
    <xf numFmtId="0" fontId="7" fillId="0" borderId="0" xfId="139" applyNumberFormat="1" applyFont="1" applyFill="1" applyAlignment="1">
      <alignment vertical="center"/>
    </xf>
    <xf numFmtId="0" fontId="11" fillId="0" borderId="7" xfId="139" applyNumberFormat="1" applyFont="1" applyFill="1" applyBorder="1" applyAlignment="1" applyProtection="1">
      <alignment horizontal="center" vertical="center"/>
      <protection hidden="1"/>
    </xf>
    <xf numFmtId="0" fontId="7" fillId="0" borderId="8" xfId="0" applyFont="1" applyFill="1" applyBorder="1" applyAlignment="1">
      <alignment horizontal="center" vertical="center"/>
    </xf>
    <xf numFmtId="0" fontId="11" fillId="0" borderId="13" xfId="139" applyFont="1" applyFill="1" applyBorder="1" applyAlignment="1" applyProtection="1">
      <alignment horizontal="left" vertical="center"/>
      <protection hidden="1"/>
    </xf>
    <xf numFmtId="0" fontId="29" fillId="0" borderId="0" xfId="139" applyFont="1" applyFill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4" xfId="139" applyFont="1" applyFill="1" applyBorder="1" applyAlignment="1" applyProtection="1">
      <alignment horizontal="center" vertical="center"/>
      <protection hidden="1"/>
    </xf>
    <xf numFmtId="0" fontId="7" fillId="0" borderId="15" xfId="139" applyFont="1" applyFill="1" applyBorder="1" applyAlignment="1" applyProtection="1">
      <alignment horizontal="center" vertical="center"/>
      <protection hidden="1"/>
    </xf>
    <xf numFmtId="0" fontId="43" fillId="0" borderId="10" xfId="0" applyFont="1" applyFill="1" applyBorder="1" applyAlignment="1">
      <alignment horizontal="center" vertical="center"/>
    </xf>
    <xf numFmtId="0" fontId="43" fillId="0" borderId="8" xfId="0" applyFont="1" applyFill="1" applyBorder="1" applyAlignment="1">
      <alignment horizontal="center" vertical="center"/>
    </xf>
    <xf numFmtId="0" fontId="45" fillId="0" borderId="7" xfId="139" applyFont="1" applyFill="1" applyBorder="1" applyAlignment="1" applyProtection="1">
      <alignment horizontal="center" vertical="center"/>
      <protection hidden="1"/>
    </xf>
    <xf numFmtId="0" fontId="43" fillId="0" borderId="0" xfId="139" applyFont="1" applyFill="1" applyAlignment="1">
      <alignment vertical="center"/>
    </xf>
    <xf numFmtId="0" fontId="42" fillId="0" borderId="0" xfId="139" applyFont="1" applyFill="1" applyAlignment="1">
      <alignment vertical="center"/>
    </xf>
    <xf numFmtId="0" fontId="11" fillId="0" borderId="0" xfId="139" applyFont="1" applyFill="1" applyAlignment="1">
      <alignment vertical="center"/>
    </xf>
    <xf numFmtId="208" fontId="10" fillId="0" borderId="17" xfId="139" applyNumberFormat="1" applyFont="1" applyFill="1" applyBorder="1" applyAlignment="1">
      <alignment horizontal="center" vertical="center"/>
    </xf>
    <xf numFmtId="0" fontId="29" fillId="0" borderId="0" xfId="139" applyFont="1" applyFill="1" applyBorder="1" applyAlignment="1">
      <alignment horizontal="center" vertical="center"/>
    </xf>
    <xf numFmtId="0" fontId="7" fillId="0" borderId="0" xfId="139" applyFont="1" applyFill="1" applyBorder="1" applyAlignment="1">
      <alignment horizontal="center" vertical="center"/>
    </xf>
    <xf numFmtId="176" fontId="29" fillId="0" borderId="0" xfId="113" applyFont="1" applyFill="1" applyBorder="1" applyAlignment="1">
      <alignment horizontal="center" vertical="center"/>
    </xf>
    <xf numFmtId="41" fontId="29" fillId="0" borderId="0" xfId="139" applyNumberFormat="1" applyFont="1" applyFill="1" applyBorder="1" applyAlignment="1">
      <alignment horizontal="right" vertical="center"/>
    </xf>
    <xf numFmtId="0" fontId="7" fillId="0" borderId="13" xfId="139" applyFont="1" applyFill="1" applyBorder="1" applyAlignment="1" applyProtection="1">
      <alignment horizontal="center" vertical="center"/>
      <protection hidden="1"/>
    </xf>
    <xf numFmtId="0" fontId="7" fillId="0" borderId="18" xfId="139" applyFont="1" applyFill="1" applyBorder="1" applyAlignment="1" applyProtection="1">
      <alignment horizontal="center" vertical="center"/>
      <protection hidden="1"/>
    </xf>
    <xf numFmtId="0" fontId="7" fillId="0" borderId="7" xfId="139" applyFont="1" applyFill="1" applyBorder="1" applyAlignment="1" applyProtection="1">
      <alignment horizontal="center" vertical="center"/>
      <protection hidden="1"/>
    </xf>
    <xf numFmtId="0" fontId="7" fillId="0" borderId="7" xfId="0" applyFont="1" applyFill="1" applyBorder="1" applyAlignment="1">
      <alignment horizontal="center" vertical="center"/>
    </xf>
    <xf numFmtId="0" fontId="43" fillId="0" borderId="7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3" fillId="5" borderId="0" xfId="139" applyFont="1" applyFill="1" applyAlignment="1">
      <alignment vertical="center"/>
    </xf>
    <xf numFmtId="0" fontId="7" fillId="5" borderId="0" xfId="139" applyNumberFormat="1" applyFont="1" applyFill="1" applyAlignment="1">
      <alignment horizontal="left" vertical="center"/>
    </xf>
    <xf numFmtId="0" fontId="7" fillId="5" borderId="0" xfId="139" applyFont="1" applyFill="1" applyAlignment="1">
      <alignment horizontal="center" vertical="center"/>
    </xf>
    <xf numFmtId="0" fontId="7" fillId="6" borderId="19" xfId="139" applyNumberFormat="1" applyFont="1" applyFill="1" applyBorder="1" applyAlignment="1" applyProtection="1">
      <alignment horizontal="center" vertical="center"/>
      <protection hidden="1"/>
    </xf>
    <xf numFmtId="0" fontId="7" fillId="6" borderId="20" xfId="139" applyFont="1" applyFill="1" applyBorder="1" applyAlignment="1" applyProtection="1">
      <alignment horizontal="center" vertical="center"/>
      <protection hidden="1"/>
    </xf>
    <xf numFmtId="176" fontId="43" fillId="6" borderId="10" xfId="113" applyFont="1" applyFill="1" applyBorder="1" applyAlignment="1">
      <alignment horizontal="center" vertical="center"/>
    </xf>
    <xf numFmtId="49" fontId="7" fillId="6" borderId="10" xfId="138" applyNumberFormat="1" applyFont="1" applyFill="1" applyBorder="1" applyAlignment="1">
      <alignment horizontal="left" vertical="center" indent="1" shrinkToFit="1"/>
    </xf>
    <xf numFmtId="177" fontId="7" fillId="6" borderId="10" xfId="113" applyNumberFormat="1" applyFont="1" applyFill="1" applyBorder="1" applyAlignment="1">
      <alignment horizontal="center" vertical="center"/>
    </xf>
    <xf numFmtId="176" fontId="43" fillId="6" borderId="8" xfId="113" applyFont="1" applyFill="1" applyBorder="1" applyAlignment="1">
      <alignment horizontal="center" vertical="center"/>
    </xf>
    <xf numFmtId="49" fontId="7" fillId="6" borderId="8" xfId="138" applyNumberFormat="1" applyFont="1" applyFill="1" applyBorder="1" applyAlignment="1">
      <alignment horizontal="left" vertical="center" indent="1" shrinkToFit="1"/>
    </xf>
    <xf numFmtId="49" fontId="7" fillId="6" borderId="8" xfId="138" applyNumberFormat="1" applyFont="1" applyFill="1" applyBorder="1" applyAlignment="1">
      <alignment horizontal="center" vertical="center" shrinkToFit="1"/>
    </xf>
    <xf numFmtId="182" fontId="45" fillId="6" borderId="7" xfId="114" applyNumberFormat="1" applyFont="1" applyFill="1" applyBorder="1" applyAlignment="1" applyProtection="1">
      <alignment horizontal="right" vertical="center"/>
      <protection hidden="1"/>
    </xf>
    <xf numFmtId="182" fontId="11" fillId="6" borderId="7" xfId="114" applyNumberFormat="1" applyFont="1" applyFill="1" applyBorder="1" applyAlignment="1" applyProtection="1">
      <alignment horizontal="center" vertical="center"/>
      <protection hidden="1"/>
    </xf>
    <xf numFmtId="0" fontId="11" fillId="6" borderId="7" xfId="139" applyFont="1" applyFill="1" applyBorder="1" applyAlignment="1" applyProtection="1">
      <alignment horizontal="center" vertical="center"/>
      <protection hidden="1"/>
    </xf>
    <xf numFmtId="176" fontId="43" fillId="6" borderId="7" xfId="113" applyFont="1" applyFill="1" applyBorder="1" applyAlignment="1">
      <alignment horizontal="center" vertical="center"/>
    </xf>
    <xf numFmtId="49" fontId="7" fillId="6" borderId="7" xfId="138" applyNumberFormat="1" applyFont="1" applyFill="1" applyBorder="1" applyAlignment="1">
      <alignment horizontal="left" vertical="center" indent="1" shrinkToFit="1"/>
    </xf>
    <xf numFmtId="49" fontId="7" fillId="6" borderId="7" xfId="138" applyNumberFormat="1" applyFont="1" applyFill="1" applyBorder="1" applyAlignment="1">
      <alignment horizontal="center" vertical="center" shrinkToFit="1"/>
    </xf>
    <xf numFmtId="176" fontId="7" fillId="6" borderId="10" xfId="113" applyNumberFormat="1" applyFont="1" applyFill="1" applyBorder="1" applyAlignment="1">
      <alignment horizontal="right" vertical="center"/>
    </xf>
    <xf numFmtId="176" fontId="7" fillId="6" borderId="8" xfId="113" applyNumberFormat="1" applyFont="1" applyFill="1" applyBorder="1" applyAlignment="1">
      <alignment horizontal="right" vertical="center"/>
    </xf>
    <xf numFmtId="176" fontId="7" fillId="6" borderId="7" xfId="113" applyNumberFormat="1" applyFont="1" applyFill="1" applyBorder="1" applyAlignment="1">
      <alignment horizontal="right" vertical="center"/>
    </xf>
    <xf numFmtId="176" fontId="45" fillId="6" borderId="7" xfId="114" applyNumberFormat="1" applyFont="1" applyFill="1" applyBorder="1" applyAlignment="1" applyProtection="1">
      <alignment horizontal="right" vertical="center"/>
      <protection hidden="1"/>
    </xf>
    <xf numFmtId="176" fontId="43" fillId="6" borderId="10" xfId="113" applyNumberFormat="1" applyFont="1" applyFill="1" applyBorder="1" applyAlignment="1">
      <alignment horizontal="center" vertical="center"/>
    </xf>
    <xf numFmtId="176" fontId="43" fillId="6" borderId="8" xfId="113" applyNumberFormat="1" applyFont="1" applyFill="1" applyBorder="1" applyAlignment="1">
      <alignment horizontal="center" vertical="center"/>
    </xf>
    <xf numFmtId="176" fontId="43" fillId="0" borderId="0" xfId="139" applyNumberFormat="1" applyFont="1" applyFill="1" applyAlignment="1">
      <alignment vertical="center"/>
    </xf>
    <xf numFmtId="176" fontId="43" fillId="6" borderId="16" xfId="113" applyFont="1" applyFill="1" applyBorder="1" applyAlignment="1">
      <alignment horizontal="center" vertical="center"/>
    </xf>
    <xf numFmtId="176" fontId="7" fillId="6" borderId="16" xfId="113" applyNumberFormat="1" applyFont="1" applyFill="1" applyBorder="1" applyAlignment="1">
      <alignment horizontal="right" vertical="center"/>
    </xf>
    <xf numFmtId="0" fontId="7" fillId="6" borderId="14" xfId="139" applyFont="1" applyFill="1" applyBorder="1" applyAlignment="1" applyProtection="1">
      <alignment horizontal="center" vertical="center"/>
      <protection hidden="1"/>
    </xf>
    <xf numFmtId="0" fontId="7" fillId="6" borderId="8" xfId="139" applyFont="1" applyFill="1" applyBorder="1" applyAlignment="1" applyProtection="1">
      <alignment horizontal="center" vertical="center"/>
      <protection hidden="1"/>
    </xf>
    <xf numFmtId="0" fontId="7" fillId="6" borderId="8" xfId="0" applyFont="1" applyFill="1" applyBorder="1" applyAlignment="1">
      <alignment horizontal="center" vertical="center"/>
    </xf>
    <xf numFmtId="0" fontId="43" fillId="6" borderId="8" xfId="0" applyFont="1" applyFill="1" applyBorder="1" applyAlignment="1">
      <alignment horizontal="center" vertical="center"/>
    </xf>
    <xf numFmtId="0" fontId="7" fillId="6" borderId="15" xfId="139" applyFont="1" applyFill="1" applyBorder="1" applyAlignment="1" applyProtection="1">
      <alignment horizontal="center" vertical="center"/>
      <protection hidden="1"/>
    </xf>
    <xf numFmtId="0" fontId="11" fillId="0" borderId="18" xfId="139" applyFont="1" applyFill="1" applyBorder="1" applyAlignment="1" applyProtection="1">
      <alignment horizontal="center" vertical="center"/>
      <protection hidden="1"/>
    </xf>
    <xf numFmtId="0" fontId="11" fillId="0" borderId="7" xfId="139" applyFont="1" applyFill="1" applyBorder="1" applyAlignment="1" applyProtection="1">
      <alignment horizontal="center" vertical="center"/>
      <protection hidden="1"/>
    </xf>
    <xf numFmtId="0" fontId="7" fillId="0" borderId="11" xfId="139" applyFont="1" applyFill="1" applyBorder="1" applyAlignment="1" applyProtection="1">
      <alignment horizontal="center" vertical="center"/>
      <protection hidden="1"/>
    </xf>
    <xf numFmtId="0" fontId="7" fillId="0" borderId="18" xfId="139" applyFont="1" applyFill="1" applyBorder="1" applyAlignment="1" applyProtection="1">
      <alignment horizontal="center" vertical="center"/>
      <protection hidden="1"/>
    </xf>
    <xf numFmtId="0" fontId="7" fillId="0" borderId="10" xfId="139" applyFont="1" applyFill="1" applyBorder="1" applyAlignment="1" applyProtection="1">
      <alignment horizontal="center" vertical="center"/>
      <protection hidden="1"/>
    </xf>
    <xf numFmtId="0" fontId="43" fillId="0" borderId="10" xfId="139" applyFont="1" applyFill="1" applyBorder="1" applyAlignment="1" applyProtection="1">
      <alignment horizontal="center" vertical="center"/>
      <protection hidden="1"/>
    </xf>
    <xf numFmtId="0" fontId="43" fillId="0" borderId="7" xfId="139" applyFont="1" applyFill="1" applyBorder="1" applyAlignment="1" applyProtection="1">
      <alignment horizontal="center" vertical="center"/>
      <protection hidden="1"/>
    </xf>
    <xf numFmtId="0" fontId="43" fillId="6" borderId="21" xfId="139" applyFont="1" applyFill="1" applyBorder="1" applyAlignment="1" applyProtection="1">
      <alignment horizontal="center" vertical="center" wrapText="1"/>
      <protection hidden="1"/>
    </xf>
    <xf numFmtId="0" fontId="43" fillId="6" borderId="20" xfId="139" applyFont="1" applyFill="1" applyBorder="1" applyAlignment="1" applyProtection="1">
      <alignment horizontal="center" vertical="center" wrapText="1"/>
      <protection hidden="1"/>
    </xf>
    <xf numFmtId="176" fontId="43" fillId="6" borderId="21" xfId="139" applyNumberFormat="1" applyFont="1" applyFill="1" applyBorder="1" applyAlignment="1" applyProtection="1">
      <alignment horizontal="center" vertical="center" wrapText="1"/>
      <protection hidden="1"/>
    </xf>
    <xf numFmtId="176" fontId="43" fillId="6" borderId="20" xfId="139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39" applyFont="1" applyFill="1" applyBorder="1" applyAlignment="1" applyProtection="1">
      <alignment horizontal="center" vertical="center"/>
      <protection hidden="1"/>
    </xf>
    <xf numFmtId="0" fontId="7" fillId="0" borderId="23" xfId="139" applyFont="1" applyFill="1" applyBorder="1" applyAlignment="1" applyProtection="1">
      <alignment horizontal="center" vertical="center"/>
      <protection hidden="1"/>
    </xf>
    <xf numFmtId="0" fontId="8" fillId="0" borderId="0" xfId="139" applyFont="1" applyFill="1" applyBorder="1" applyAlignment="1">
      <alignment horizontal="center" vertical="center"/>
    </xf>
    <xf numFmtId="208" fontId="10" fillId="0" borderId="17" xfId="139" applyNumberFormat="1" applyFont="1" applyFill="1" applyBorder="1" applyAlignment="1">
      <alignment horizontal="left" vertical="center"/>
    </xf>
    <xf numFmtId="0" fontId="7" fillId="0" borderId="12" xfId="139" applyFont="1" applyFill="1" applyBorder="1" applyAlignment="1" applyProtection="1">
      <alignment horizontal="center" vertical="center"/>
      <protection hidden="1"/>
    </xf>
    <xf numFmtId="0" fontId="7" fillId="0" borderId="13" xfId="139" applyFont="1" applyFill="1" applyBorder="1" applyAlignment="1" applyProtection="1">
      <alignment horizontal="center" vertical="center"/>
      <protection hidden="1"/>
    </xf>
    <xf numFmtId="0" fontId="7" fillId="6" borderId="24" xfId="139" applyFont="1" applyFill="1" applyBorder="1" applyAlignment="1" applyProtection="1">
      <alignment horizontal="center" vertical="center"/>
      <protection hidden="1"/>
    </xf>
    <xf numFmtId="0" fontId="7" fillId="6" borderId="25" xfId="139" applyFont="1" applyFill="1" applyBorder="1" applyAlignment="1" applyProtection="1">
      <alignment horizontal="center" vertical="center"/>
      <protection hidden="1"/>
    </xf>
  </cellXfs>
  <cellStyles count="144">
    <cellStyle name="$" xfId="1"/>
    <cellStyle name="$_2.배수공" xfId="2"/>
    <cellStyle name="$_2001년8월내역" xfId="3"/>
    <cellStyle name="$_2002년 설치" xfId="4"/>
    <cellStyle name="$_4.배수관및뚜껑" xfId="5"/>
    <cellStyle name="$_db진흥" xfId="6"/>
    <cellStyle name="$_SE40" xfId="7"/>
    <cellStyle name="$_견적2" xfId="8"/>
    <cellStyle name="$_공사비2001-06" xfId="9"/>
    <cellStyle name="$_기아" xfId="10"/>
    <cellStyle name="$_영광군표지1" xfId="11"/>
    <cellStyle name="$_큰보수량" xfId="12"/>
    <cellStyle name="$_폐기물" xfId="13"/>
    <cellStyle name="$_합판거푸집" xfId="14"/>
    <cellStyle name="(1)" xfId="15"/>
    <cellStyle name="??&amp;O?&amp;H?_x0008__x000f__x0007_?_x0007__x0001__x0001_" xfId="16"/>
    <cellStyle name="??&amp;O?&amp;H?_x0008_??_x0007__x0001__x0001_" xfId="17"/>
    <cellStyle name="60" xfId="18"/>
    <cellStyle name="9.6" xfId="19"/>
    <cellStyle name="Aee­ " xfId="20"/>
    <cellStyle name="AeE­ [0]_INQUIRY ¿μ¾÷AßAø " xfId="21"/>
    <cellStyle name="Aee­ _2004-03미암재료(1차보완)" xfId="22"/>
    <cellStyle name="AeE­_INQUIRY ¿μ¾÷AßAø " xfId="23"/>
    <cellStyle name="AÞ¸¶ [0]_INQUIRY ¿μ¾÷AßAø " xfId="24"/>
    <cellStyle name="AÞ¸¶_INQUIRY ¿μ¾÷AßAø " xfId="25"/>
    <cellStyle name="C￥AØ_¿μ¾÷CoE² " xfId="26"/>
    <cellStyle name="Calc Currency (0)" xfId="27"/>
    <cellStyle name="category" xfId="28"/>
    <cellStyle name="Comma" xfId="29"/>
    <cellStyle name="Comma [0]" xfId="30"/>
    <cellStyle name="comma zerodec" xfId="31"/>
    <cellStyle name="Comma_ SG&amp;A Bridge " xfId="32"/>
    <cellStyle name="Copied" xfId="33"/>
    <cellStyle name="Currency" xfId="34"/>
    <cellStyle name="Currency [0]" xfId="35"/>
    <cellStyle name="Currency_ SG&amp;A Bridge " xfId="36"/>
    <cellStyle name="Currency1" xfId="37"/>
    <cellStyle name="Date" xfId="38"/>
    <cellStyle name="Dollar (zero dec)" xfId="39"/>
    <cellStyle name="Entered" xfId="40"/>
    <cellStyle name="Euro" xfId="41"/>
    <cellStyle name="F2" xfId="42"/>
    <cellStyle name="F3" xfId="43"/>
    <cellStyle name="F4" xfId="44"/>
    <cellStyle name="F5" xfId="45"/>
    <cellStyle name="F6" xfId="46"/>
    <cellStyle name="F7" xfId="47"/>
    <cellStyle name="F8" xfId="48"/>
    <cellStyle name="Fixed" xfId="49"/>
    <cellStyle name="Grey" xfId="50"/>
    <cellStyle name="HEADER" xfId="51"/>
    <cellStyle name="Header1" xfId="52"/>
    <cellStyle name="Header2" xfId="53"/>
    <cellStyle name="Heading1" xfId="54"/>
    <cellStyle name="Heading2" xfId="55"/>
    <cellStyle name="Helv8_PFD4.XLS" xfId="56"/>
    <cellStyle name="Input [yellow]" xfId="57"/>
    <cellStyle name="Midtitle" xfId="58"/>
    <cellStyle name="Milliers [0]_Arabian Spec" xfId="59"/>
    <cellStyle name="Milliers_Arabian Spec" xfId="60"/>
    <cellStyle name="Model" xfId="61"/>
    <cellStyle name="Mon?aire [0]_Arabian Spec" xfId="62"/>
    <cellStyle name="Mon?aire_Arabian Spec" xfId="63"/>
    <cellStyle name="Normal - Style1" xfId="64"/>
    <cellStyle name="Normal - 유형1" xfId="65"/>
    <cellStyle name="Normal_ SG&amp;A Bridge " xfId="66"/>
    <cellStyle name="Percent" xfId="67"/>
    <cellStyle name="Percent [2]" xfId="68"/>
    <cellStyle name="Percent_(개발,산림)-기존-" xfId="69"/>
    <cellStyle name="RevList" xfId="70"/>
    <cellStyle name="subhead" xfId="71"/>
    <cellStyle name="Subtotal" xfId="72"/>
    <cellStyle name="testtitle" xfId="73"/>
    <cellStyle name="Title" xfId="74"/>
    <cellStyle name="title [1]" xfId="75"/>
    <cellStyle name="title [2]" xfId="76"/>
    <cellStyle name="Total" xfId="77"/>
    <cellStyle name="고정소숫점" xfId="78"/>
    <cellStyle name="고정출력1" xfId="79"/>
    <cellStyle name="고정출력2" xfId="80"/>
    <cellStyle name="공사원가계산서(조경)" xfId="81"/>
    <cellStyle name="咬訌裝?INCOM1" xfId="82"/>
    <cellStyle name="咬訌裝?INCOM10" xfId="83"/>
    <cellStyle name="咬訌裝?INCOM2" xfId="84"/>
    <cellStyle name="咬訌裝?INCOM3" xfId="85"/>
    <cellStyle name="咬訌裝?INCOM4" xfId="86"/>
    <cellStyle name="咬訌裝?INCOM5" xfId="87"/>
    <cellStyle name="咬訌裝?INCOM6" xfId="88"/>
    <cellStyle name="咬訌裝?INCOM7" xfId="89"/>
    <cellStyle name="咬訌裝?INCOM8" xfId="90"/>
    <cellStyle name="咬訌裝?INCOM9" xfId="91"/>
    <cellStyle name="咬訌裝?PRIB11" xfId="92"/>
    <cellStyle name="날짜" xfId="93"/>
    <cellStyle name="남기옥" xfId="94"/>
    <cellStyle name="내역서" xfId="95"/>
    <cellStyle name="달러" xfId="96"/>
    <cellStyle name="뒤에 오는 하이퍼링크_1호" xfId="97"/>
    <cellStyle name="똿뗦먛귟 [0.00]_PRODUCT DETAIL Q1" xfId="98"/>
    <cellStyle name="똿뗦먛귟_PRODUCT DETAIL Q1" xfId="99"/>
    <cellStyle name="믅됞 [0.00]_PRODUCT DETAIL Q1" xfId="100"/>
    <cellStyle name="믅됞_PRODUCT DETAIL Q1" xfId="101"/>
    <cellStyle name="백분율 [0]" xfId="102"/>
    <cellStyle name="백분율 [2]" xfId="103"/>
    <cellStyle name="뷭?_BOOKSHIP" xfId="104"/>
    <cellStyle name="선택영역 가운데" xfId="105"/>
    <cellStyle name="선택영역의 가운데" xfId="106"/>
    <cellStyle name="선택영영" xfId="107"/>
    <cellStyle name="설계서" xfId="108"/>
    <cellStyle name="숫자" xfId="109"/>
    <cellStyle name="숫자(R)" xfId="110"/>
    <cellStyle name="숫자1" xfId="111"/>
    <cellStyle name="숫자3" xfId="112"/>
    <cellStyle name="쉼표 [0]" xfId="113" builtinId="6"/>
    <cellStyle name="쉼표 [0]_지장물조서(봉황)" xfId="114"/>
    <cellStyle name="스타일 1" xfId="115"/>
    <cellStyle name="원" xfId="116"/>
    <cellStyle name="원_2.배수공" xfId="117"/>
    <cellStyle name="원_2001년8월내역" xfId="118"/>
    <cellStyle name="원_2002년 설치" xfId="119"/>
    <cellStyle name="원_4.배수관및뚜껑" xfId="120"/>
    <cellStyle name="원_공사비2001-06" xfId="121"/>
    <cellStyle name="원_매내천" xfId="122"/>
    <cellStyle name="원_영광군표지1" xfId="123"/>
    <cellStyle name="원_큰보수량" xfId="124"/>
    <cellStyle name="원_폐기물" xfId="125"/>
    <cellStyle name="원_합판거푸집" xfId="126"/>
    <cellStyle name="일반" xfId="127"/>
    <cellStyle name="자리수" xfId="128"/>
    <cellStyle name="자리수0" xfId="129"/>
    <cellStyle name="ܸ준" xfId="130"/>
    <cellStyle name="지정되지 않음" xfId="131"/>
    <cellStyle name="콤마 [0]_ 고지배수BOX총집계표" xfId="132"/>
    <cellStyle name="콤마 [2]" xfId="133"/>
    <cellStyle name="콤마(1)" xfId="134"/>
    <cellStyle name="콤마_ 고지배수BOX총집계표" xfId="135"/>
    <cellStyle name="퍼센트" xfId="136"/>
    <cellStyle name="표" xfId="137"/>
    <cellStyle name="표준" xfId="0" builtinId="0"/>
    <cellStyle name="표준_용지조서(삼만리)" xfId="138"/>
    <cellStyle name="표준_후문조서" xfId="139"/>
    <cellStyle name="표준1" xfId="140"/>
    <cellStyle name="합산" xfId="141"/>
    <cellStyle name="화폐기호" xfId="142"/>
    <cellStyle name="화폐기호0" xfId="1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4;&#54840;\C\&#50745;&#4831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980;&#47925;\&#44277;&#50976;&#54260;&#45908;\My%20Documents\2001&#51221;&#50672;\HIH\BATGIBAN\&#48173;&#44592;&#48152;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08;&#48337;&#54732;\C\&#44033;%20&#49884;&#44400;&#48324;&#49444;&#44228;&#45236;&#50857;\&#44257;&#49457;&#44400;\2002&#50724;&#51648;&#44060;&#48156;&#49324;&#50629;&#49688;&#47049;&#49328;&#52636;\&#44216;&#47732;\5.&#44032;&#51221;&#46020;&#47196;&#54252;&#51109;\&#48176;&#49688;&#44288;&#442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on\&#51060;&#49345;&#54984;%20(j)\My%20Documents\&#47785;&#54252;&#48320;&#44221;\&#51088;&#51204;&#44144;&#49688;&#47049;&#49328;&#52636;&#49436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RC&#49836;&#46972;&#48652;\&#54620;&#44221;\&#51473;&#49328;&#4436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60;&#49324;&#45784;\C\My%20Documents\&#44368;&#47049;\&#45824;&#50896;&#49324;\&#44368;&#44033;&#44396;&#51312;3&#514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RC%20RAHMEN\&#54620;&#44397;\&#51473;&#49328;&#4436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shbia\c\2000hwp\&#54868;&#49692;&#44400;&#52712;&#51077;&#48372;\&#54952;&#49328;&#51228;\&#51116;&#47308;&#44228;&#49328;(&#52509;&#4429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sweet\DATA\SAMPLE\IGI-S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WORK1\JANGNAE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08;&#48337;&#54732;\C\My%20Documents\&#46020;&#47548;2&#52264;&#49444;&#44228;&#48320;&#44221;\&#50745;&#48317;&#49688;&#4704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7532;\D\&#51060;&#53468;&#47532;\4&#50900;23&#51068;\&#50668;&#49688;&#49884;\&#45909;&#44060;&#52380;%20&#49688;&#47049;(&#52509;&#44292;)\&#52509;&#49688;&#4704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c\cho%20youngsoo\&#46020;&#47196;&#49688;&#47049;\&#50756;&#46020;&#49688;&#47049;\gokum\&#45453;&#49345;&#46020;&#45224;&#49688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DATA\&#51473;&#49328;&#4436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54984;\tn\My%20Documents\&#45208;&#47532;&#51648;&#44396;\&#50976;&#54217;&#44592;&#53440;&#47928;&#4943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RC%20RAHMEN\&#54616;&#47548;\&#48169;&#52629;&#49548;&#44368;(12M,9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PROJECT\BOX\LD\B3@4030h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EXCEL\&#44396;&#51312;\RAHMEN\&#54028;&#51060;&#54805;~1\&#46041;&#47932;&#51060;~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TEST\&#51473;&#49328;&#4436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473;&#49328;&#4436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&#51089;&#50629;&#49892;\&#46041;&#49328;&#44368;\&#52572;&#51333;&#49688;&#47049;\TEST\&#51473;&#49328;&#443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1002\&#49352;&#44163;\123\&#51201;&#50857;&#54840;&#5436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602\JANG-B\&#49688;&#47049;\JANGDONG\XLS\Sta0+303&#53685;&#4719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5\c\&#49888;&#51648;&#49884;&#54665;&#48516;\&#49888;&#51648;&#49884;&#54665;&#4851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5824;&#49688;\C\&#50668;&#49688;\&#44305;&#47924;&#46041;&#49688;&#47049;&#50641;&#49472;\&#54252;&#51109;&#4427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54984;\tn\design\&#44221;&#49688;\&#52572;&#51333;\&#48176;&#49688;&#44060;&#49440;\&#49892;&#49884;&#49444;&#44228;\&#50864;&#44053;\&#49888;&#50864;&#44053;\excel\&#49888;&#50864;&#44053;&#49324;&#50629;&#48708;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33;tn\&#51333;-tn\EXCEL\&#48124;&#47672;&#47532;\&#52769;&#44396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&#48372;&#5075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7532;\C\&#51060;&#53468;&#47532;\4&#50900;23&#51068;\&#50668;&#49688;&#49884;\&#50808;&#52397;&#52380;%20&#49688;&#47049;(&#52509;&#44292;)\&#52509;&#49688;&#47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\c\01&#50724;&#51652;&#44512;\&#44032;)&#44257;&#49457;&#46020;&#47196;\&#45208;)&#49688;&#47049;&#50641;&#49472;\2&#44277;&#44396;\03&#52769;&#44396;&#4427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0\d\My%20Documents\&#44221;&#48512;&#52509;&#4429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08;&#45824;&#49440;\C\&#46020;&#47196;&#48143;&#44277;&#54637;\&#46020;&#47196;\&#49569;&#50516;&#49440;\&#50516;&#44144;&#44277;-&#49569;&#5051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57;&#44396;\C\&#49444;&#44228;\&#46020;&#47196;\&#50948;&#54744;&#46020;&#47196;\&#50948;&#54744;&#46020;&#47196;&#44060;&#49440;&#49324;&#50629;(&#44305;&#51452;&#44397;&#46020;&#44288;&#47532;&#49548;&amp;2000.7)\&#54532;&#47196;&#51117;&#53944;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54984;\tn\design\&#44221;&#49688;\&#52572;&#51333;\BAEKPO\DAN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49345;&#49688;&#46020;&#49688;&#4704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221;&#51452;&#44428;\&#44256;&#55141;-&#46020;&#50556;\BACKU(NO!DEL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060;&#44049;\C\&#46020;&#47196;&#48143;&#44277;&#54637;\&#46020;&#47196;\&#49569;&#50516;&#49440;\&#50516;&#44144;&#44277;-&#49569;&#5051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RC&#49836;&#46972;&#48652;\&#51109;&#45236;&#44368;(&#54620;&#44221;46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7532;\D\&#51060;&#53468;&#47532;\4&#50900;23&#51068;\&#50668;&#49688;&#49884;\&#45909;&#44060;&#52380;%20&#49688;&#47049;(&#52509;&#44292;)\&#48177;&#44540;&#49440;\123\&#51201;&#50857;&#54840;&#5436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7532;\D\aaa\&#44053;&#51652;&#44400;\&#50672;&#49328;~&#54889;&#47561;&#49688;&#47049;\&#49688;&#47049;&#51665;&#44228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1228;\MY%20DOCUMENTS\My%20Documents\&#51109;&#49457;\&#54616;&#49688;&#44288;&#44144;\&#49888;&#44592;&#52492;-&#54616;&#49688;&#52376;&#47532;&#51109;\&#49688;&#4704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W\12&#50900;27&#51068;CDWR\old-com\GA-DUK\XLS\RAMP-1\GOOMI\APO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6041;&#54217;3\C\My%20Documents\&#50689;&#44305;&#46020;&#47196;\&#44368;&#47049;&#52509;&#4429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0\databank\DAEPO-4\&#49688;&#47049;&#49328;&#52636;\END\DAENA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\&#47196;&#52972;%20&#46356;&#49828;&#53356;%20(C)\&#54532;&#47196;&#51117;&#53944;\&#54644;&#45224;&#48152;&#44228;&#51648;&#44396;&#49373;&#54876;&#50857;&#49688;\&#50529;&#49472;\&#51088;&#51116;&#51665;&#44228;&#5436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0896;&#52268;\C\&#51105;&#46041;&#49324;&#45768;\&#52769;&#44396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7532;\D\&#51333;&#52384;\&#45812;&#50577;&#50724;&#51648;\&#49884;&#47785;\&#48176;&#49688;&#44277;~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0;&#50689;5\D\&#49692;&#52380;&#49884;\2001.12&#50900;&#47548;~&#50808;&#46041;&#44036;&#45453;&#50612;&#52492;&#46020;&#47196;&#54869;&#54252;&#51109;&#44277;&#49324;\&#49688;&#47049;\1&#44277;&#44396;\&#52769;&#44396;&#442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57;&#54788;\&#44277;&#50976;&#54260;&#45908;\&#49444;&#44228;\&#46020;&#47196;\&#50948;&#54744;&#46020;&#47196;\&#50948;&#54744;&#46020;&#47196;&#44060;&#49440;&#49324;&#50629;(&#44305;&#51452;&#44397;&#46020;&#44288;&#47532;&#49548;&amp;2000.7)\&#54532;&#47196;&#51117;&#53944;1,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77;&#49345;&#44508;\D\&#44221;&#44228;&#49437;.&#46321;&#4632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176;&#49688;&#44277;-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6041;&#54217;3\C\My%20Documents\&#45812;&#50577;&#50724;&#51648;\&#48176;&#49688;&#44277;~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OUNGSOO\XLSS\&#49688;&#47049;&#49328;&#52636;\&#46020;&#47196;&#49688;&#47049;\&#54868;&#49692;&#49688;&#47049;\&#51060;&#49901;&#44257;&#51648;&#44396;%20&#49688;&#47049;\&#51060;&#49901;&#44257;&#47532;&#49688;&#47049;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72;&#51333;\C\&#49692;&#52380;&#49345;&#49688;&#46020;\&#49345;&#49688;&#49688;&#47049;&#49368;&#54540;\&#49345;&#49688;&#44288;&#4719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4508;&#52292;\D\&#49884;&#44400;&#54532;&#47196;&#51229;&#53944;\&#44257;&#49457;%20&#50724;&#44257;&#51648;&#44396;%20&#54616;&#49688;&#44288;&#44144;%20&#51221;&#48708;&#49324;&#50629;\&#50641;&#49472;\&#51021;&#45236;&#51648;&#44396;\3&#54840;&#49440;&#50724;&#49688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0\d\DATABANK\NAEKYNG\&#54217;&#53469;-&#51020;&#49457;&#44036;\spl\010321\&#51453;&#54788;1&#44368;-&#44368;&#4403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7532;\C\aaa\&#51204;&#46972;&#45224;&#46020;\&#44284;&#50669;\&#48177;&#44540;&#49440;\123\&#51201;&#50857;&#54840;&#54364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on\&#51060;&#49345;&#54984;%20(j)\My%20Documents\&#47785;&#54252;&#48320;&#44221;\&#44396;&#49457;&#49888;&#44036;&#51204;\2&#54840;&#44305;&#51109;%20&#46020;&#47196;&#44060;&#49444;&#44277;&#4932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54620;\D\My%20Documents\&#49692;&#52380;\&#47588;&#44257;8&#53685;\&#48176;&#49688;&#44288;&#44277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54984;\tn\&#51109;&#49328;&#51648;&#44396;\&#50857;&#49688;&#44036;&#4944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861;&#49437;\D\&#45800;&#50948;&#49688;&#47049;\02-&#48176;&#49688;&#44277;\&#50516;&#44144;&#51648;&#49688;&#4831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33;tn\&#51333;-tn\My%20Documents\&#51221;&#51452;&#44428;\&#44256;&#55141;-&#46020;&#50556;\&#54945;&#48176;&#49688;&#44288;&#44277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y\tn\&#50641;&#49472;&#49688;&#47049;\&#48176;&#49688;&#44277;\L&#54805;&#52769;&#44396;&#49688;&#4704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7532;\C\aaa\&#44053;&#51652;&#44400;\&#50672;&#49328;~&#54889;&#47561;&#49688;&#47049;\&#49688;&#47049;&#51665;&#44228;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54984;\tn\design\&#44221;&#49688;\&#52572;&#51333;\My%20Documents\&#54924;&#47329;&#44592;&#48376;\&#44277;&#49324;&#48708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60;&#49324;&#45784;\C\&#46020;&#47196;&#49688;&#47049;&#49328;&#52636;\&#49888;&#54252;1&#51648;&#44396;&#49688;&#47049;\&#50516;&#44144;\&#44396;&#51312;\&#49688;&#47196;\&#44368;&#44033;&#44396;&#51312;3&#5145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j\c\My%20Documents\&#49444;&#44228;&#54028;&#51068;&#47784;&#51020;\&#49444;&#44228;&#54532;&#47196;&#44536;&#47016;\&#51068;&#50948;&#45824;&#44032;&#5436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7532;\D\aaa\&#51204;&#46972;&#45224;&#46020;\&#44284;&#50669;\&#48177;&#44540;&#49440;\123\&#51201;&#50857;&#54840;&#54364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1002\&#51060;&#53448;&#47532;&#50500;\&#51088;&#51204;&#44144;&#46020;&#47196;(&#52509;&#44292;&#48516;)\&#44592;&#53440;\&#51221;&#50976;&#49440;\&#51060;&#53468;&#47532;\&#49688;&#47049;&#51025;&#50857;\&#49688;&#47049;&#51665;&#44228;&#52509;&#4422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260;\D\2003&#45380;&#44277;&#49324;\&#51109;&#49457;&#54588;&#50516;&#49436;&#50896;\&#44648;&#44592;\&#51228;&#51312;\&#53356;&#47021;&#53356;&#50808;\EXCEL\&#51312;&#44221;&#4523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473;&#51116;\D\EXCEL\&#54617;&#46041;&#51648;&#44396;&#48173;&#44592;&#48152;&#51221;&#48708;&#49324;&#50629;\&#46020;&#47196;&#54252;&#5110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RC&#49836;&#46972;&#48652;\&#54620;&#44221;\&#51473;&#49328;&#4436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53468;&#47532;\4&#50900;23&#51068;\&#49888;&#51648;&#50577;&#51648;(&#52572;&#51333;)\&#48177;&#44540;&#49440;\123\&#51201;&#50857;&#54840;&#5436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260;\D\2003&#45380;&#44277;&#49324;\&#51109;&#49457;&#54588;&#50516;&#49436;&#50896;\&#44648;&#44592;\WINDOWS\&#48148;&#53461;%20&#54868;&#47732;\&#49324;&#52380;&#49884;\My%20Documents(2)\&#44608;&#54644;&#45236;&#44396;\&#44204;&#51201;e\&#49688;&#48176;&#51204;&#50696;&#49328;&#49436;(E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54984;\tn\design\&#44221;&#49688;\&#52572;&#51333;\&#48176;&#49688;&#44060;&#49440;\&#44592;&#48376;&#49444;&#44228;\&#45236;&#44396;\excel\&#45236;&#44396;&#44277;&#49324;&#48708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G-0"/>
      <sheetName val="Sheet1"/>
      <sheetName val="Sheet2"/>
      <sheetName val="Sheet3"/>
      <sheetName val="#REF"/>
      <sheetName val="옹벽총집계"/>
      <sheetName val="옹벽총철근"/>
      <sheetName val="옹벽집계(시점)"/>
      <sheetName val="옹벽철근(시점)"/>
      <sheetName val="(시점)옹벽(5~3)"/>
      <sheetName val="(시점)옹벽(3.0)"/>
      <sheetName val="옹벽집계(종점)"/>
      <sheetName val="옹벽철근(종점)"/>
      <sheetName val="(종점)옹벽(5~3)"/>
      <sheetName val="(종점)옹벽(3.0)"/>
      <sheetName val="Sheet7"/>
      <sheetName val="8.PILE  (돌출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토목데이타"/>
      <sheetName val="설계자료"/>
      <sheetName val="기계공사비"/>
      <sheetName val="단가"/>
      <sheetName val="노임단가"/>
      <sheetName val="특수기호강도거푸집"/>
      <sheetName val="종배수관면벽신"/>
      <sheetName val="종배수관(신)"/>
      <sheetName val="부안일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배수집계"/>
      <sheetName val="횡배수량집계"/>
      <sheetName val="횡배위치"/>
      <sheetName val="토공"/>
      <sheetName val="날개벽"/>
      <sheetName val="횡배수관"/>
      <sheetName val="TYPE-1"/>
      <sheetName val="TYPE-2"/>
      <sheetName val="TYPE-3"/>
      <sheetName val="집수정 "/>
      <sheetName val="집수정TYPE1"/>
      <sheetName val="집수정TYPE2"/>
      <sheetName val="종배수관위치조서"/>
      <sheetName val="종배수관"/>
      <sheetName val="면벽"/>
      <sheetName val="맨홀수량집계표"/>
      <sheetName val="맨홀위치및연장조서"/>
      <sheetName val="맨훌수량산출근거"/>
      <sheetName val="맨홀터파기"/>
      <sheetName val="빗물받이수량집계"/>
      <sheetName val="빗물받이단위수량"/>
      <sheetName val="집수정(주택용)집계"/>
      <sheetName val="집수정(주택용)단위수량"/>
      <sheetName val="Sheet5"/>
      <sheetName val="계산중"/>
      <sheetName val="갑지"/>
      <sheetName val="자료입력"/>
      <sheetName val="횡배수관수량총"/>
      <sheetName val="횡배수관수량"/>
      <sheetName val="횡배수관위치조서"/>
      <sheetName val="평균높이산출근거"/>
      <sheetName val="적용단위길이"/>
      <sheetName val="횡배수관날개수량(구배1.5)"/>
      <sheetName val="횡배수관날개벽공제토&amp;공제떼산출식"/>
      <sheetName val="집수정수량집계표"/>
      <sheetName val="집수정수량조서"/>
      <sheetName val="집수정"/>
      <sheetName val="종배수관수량"/>
      <sheetName val="종배수관면벽구"/>
      <sheetName val="종배수관(구)"/>
      <sheetName val="종배수관면벽신"/>
      <sheetName val="종배수관(신)"/>
      <sheetName val="맹암거수량집계표"/>
      <sheetName val="맹암거단위수량(토사)"/>
      <sheetName val="맹암거단위수량(암)"/>
      <sheetName val="맹암거단위수량(절성토경계부)"/>
      <sheetName val="맹암거위치조서"/>
      <sheetName val="특수기호강도거푸집"/>
      <sheetName val="피벗테이블데이터분석"/>
      <sheetName val="Dialog3"/>
      <sheetName val="조언자"/>
      <sheetName val="배수관총"/>
      <sheetName val="위치조서"/>
      <sheetName val="횡배수집계"/>
      <sheetName val="면벽집계"/>
      <sheetName val="흄관 날개벽"/>
      <sheetName val="배수관단위"/>
      <sheetName val="면벽 단수)"/>
      <sheetName val="Module1"/>
      <sheetName val="흄관기초"/>
      <sheetName val="자료"/>
      <sheetName val="교각1"/>
      <sheetName val="데리네이타현황"/>
      <sheetName val="우수공,맨홀,집수정"/>
      <sheetName val="INPUT"/>
      <sheetName val="횡날개수집"/>
      <sheetName val="배선(낙차)"/>
    </sheetNames>
    <sheetDataSet>
      <sheetData sheetId="0"/>
      <sheetData sheetId="1"/>
      <sheetData sheetId="2" refreshError="1">
        <row r="2">
          <cell r="D2" t="str">
            <v>관 경</v>
          </cell>
          <cell r="E2" t="str">
            <v>연 장</v>
          </cell>
          <cell r="F2" t="str">
            <v>사 각</v>
          </cell>
          <cell r="G2" t="str">
            <v>터파기</v>
          </cell>
          <cell r="H2" t="str">
            <v>날개벽</v>
          </cell>
        </row>
        <row r="3">
          <cell r="D3">
            <v>600</v>
          </cell>
          <cell r="E3">
            <v>111</v>
          </cell>
          <cell r="F3">
            <v>0</v>
          </cell>
          <cell r="G3">
            <v>1</v>
          </cell>
        </row>
        <row r="4">
          <cell r="D4">
            <v>300</v>
          </cell>
          <cell r="E4">
            <v>4</v>
          </cell>
          <cell r="F4">
            <v>0</v>
          </cell>
          <cell r="G4">
            <v>1</v>
          </cell>
        </row>
        <row r="5">
          <cell r="D5">
            <v>300</v>
          </cell>
          <cell r="E5">
            <v>4</v>
          </cell>
          <cell r="F5">
            <v>0</v>
          </cell>
          <cell r="G5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25">
          <cell r="AQ25">
            <v>300</v>
          </cell>
          <cell r="AR25">
            <v>30</v>
          </cell>
          <cell r="AS25">
            <v>180</v>
          </cell>
          <cell r="AT25">
            <v>160</v>
          </cell>
          <cell r="AU25">
            <v>560</v>
          </cell>
          <cell r="AV25">
            <v>30</v>
          </cell>
          <cell r="AW25">
            <v>0.193</v>
          </cell>
          <cell r="AX25">
            <v>0.68</v>
          </cell>
          <cell r="AY25">
            <v>2.3E-3</v>
          </cell>
        </row>
        <row r="26">
          <cell r="AQ26">
            <v>450</v>
          </cell>
          <cell r="AR26">
            <v>38</v>
          </cell>
          <cell r="AS26">
            <v>263</v>
          </cell>
          <cell r="AT26">
            <v>160</v>
          </cell>
          <cell r="AU26">
            <v>726</v>
          </cell>
          <cell r="AV26">
            <v>30</v>
          </cell>
          <cell r="AW26">
            <v>0.19800000000000001</v>
          </cell>
          <cell r="AX26">
            <v>0.84599999999999997</v>
          </cell>
          <cell r="AY26">
            <v>3.5999999999999999E-3</v>
          </cell>
        </row>
        <row r="27">
          <cell r="AQ27">
            <v>500</v>
          </cell>
          <cell r="AR27">
            <v>42</v>
          </cell>
          <cell r="AS27">
            <v>292</v>
          </cell>
          <cell r="AT27">
            <v>190</v>
          </cell>
          <cell r="AU27">
            <v>784</v>
          </cell>
          <cell r="AV27">
            <v>30</v>
          </cell>
          <cell r="AW27">
            <v>0.247</v>
          </cell>
          <cell r="AX27">
            <v>0.96399999999999997</v>
          </cell>
          <cell r="AY27">
            <v>4.0000000000000001E-3</v>
          </cell>
        </row>
        <row r="28">
          <cell r="AQ28">
            <v>600</v>
          </cell>
          <cell r="AR28">
            <v>50</v>
          </cell>
          <cell r="AS28">
            <v>350</v>
          </cell>
          <cell r="AT28">
            <v>250</v>
          </cell>
          <cell r="AU28">
            <v>900</v>
          </cell>
          <cell r="AV28">
            <v>30</v>
          </cell>
          <cell r="AW28">
            <v>0.34699999999999998</v>
          </cell>
          <cell r="AX28">
            <v>1.22</v>
          </cell>
          <cell r="AY28">
            <v>4.7999999999999996E-3</v>
          </cell>
        </row>
        <row r="29">
          <cell r="AQ29">
            <v>700</v>
          </cell>
          <cell r="AR29">
            <v>58</v>
          </cell>
          <cell r="AS29">
            <v>408</v>
          </cell>
          <cell r="AT29">
            <v>250</v>
          </cell>
          <cell r="AU29">
            <v>1016</v>
          </cell>
          <cell r="AV29">
            <v>50</v>
          </cell>
          <cell r="AW29">
            <v>0.40799999999999997</v>
          </cell>
          <cell r="AX29">
            <v>1.3160000000000001</v>
          </cell>
          <cell r="AY29">
            <v>5.5999999999999999E-3</v>
          </cell>
        </row>
        <row r="30">
          <cell r="AQ30">
            <v>800</v>
          </cell>
          <cell r="AR30">
            <v>66</v>
          </cell>
          <cell r="AS30">
            <v>466</v>
          </cell>
          <cell r="AT30">
            <v>250</v>
          </cell>
          <cell r="AU30">
            <v>1132</v>
          </cell>
          <cell r="AV30">
            <v>50</v>
          </cell>
          <cell r="AW30">
            <v>0.46899999999999997</v>
          </cell>
          <cell r="AX30">
            <v>1.4319999999999999</v>
          </cell>
          <cell r="AY30">
            <v>6.4000000000000003E-3</v>
          </cell>
        </row>
        <row r="31">
          <cell r="AQ31">
            <v>1000</v>
          </cell>
          <cell r="AR31">
            <v>82</v>
          </cell>
          <cell r="AS31">
            <v>582</v>
          </cell>
          <cell r="AT31">
            <v>280</v>
          </cell>
          <cell r="AU31">
            <v>1364</v>
          </cell>
          <cell r="AV31">
            <v>50</v>
          </cell>
          <cell r="AW31">
            <v>0.64429999999999998</v>
          </cell>
          <cell r="AX31">
            <v>1.724</v>
          </cell>
          <cell r="AY31">
            <v>1.1900000000000001E-2</v>
          </cell>
        </row>
        <row r="32">
          <cell r="AQ32">
            <v>1200</v>
          </cell>
          <cell r="AR32">
            <v>95</v>
          </cell>
          <cell r="AS32">
            <v>695</v>
          </cell>
          <cell r="AT32">
            <v>360</v>
          </cell>
          <cell r="AU32">
            <v>1590</v>
          </cell>
          <cell r="AV32">
            <v>60</v>
          </cell>
          <cell r="AW32">
            <v>0.91900000000000004</v>
          </cell>
          <cell r="AX32">
            <v>2.11</v>
          </cell>
          <cell r="AY32">
            <v>1.423E-2</v>
          </cell>
        </row>
      </sheetData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골재"/>
      <sheetName val="수량총"/>
      <sheetName val="용토계획서"/>
      <sheetName val="유동표"/>
      <sheetName val="구조물공총괄"/>
      <sheetName val="측구공"/>
      <sheetName val="옹벽공"/>
      <sheetName val="우수공,맨홀,집수정"/>
      <sheetName val="우수받이및연결관"/>
      <sheetName val="우수관 "/>
      <sheetName val="포장총괄"/>
      <sheetName val="포장수량"/>
      <sheetName val="포장면적"/>
      <sheetName val="부대공"/>
      <sheetName val="지장물철거"/>
      <sheetName val="예정공정표"/>
      <sheetName val="설계설명서"/>
      <sheetName val="다.공사의 개요"/>
      <sheetName val="마.주요자재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3CHBDC"/>
      <sheetName val="상수도토공집계표"/>
      <sheetName val="중산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교각계산"/>
      <sheetName val="코벨전단"/>
      <sheetName val="횡방향구속철근"/>
      <sheetName val="교좌면설계"/>
      <sheetName val="Sheet9"/>
      <sheetName val="Sheet10"/>
      <sheetName val="검토"/>
      <sheetName val="#REF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우수"/>
      <sheetName val="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관.사급 (2)"/>
      <sheetName val="재료집계"/>
      <sheetName val="토공총집계표 (2)"/>
      <sheetName val="효산재료계산"/>
      <sheetName val="재료계산"/>
      <sheetName val="개거"/>
      <sheetName val="터파기및재료"/>
      <sheetName val="Sheet2"/>
      <sheetName val="DATE"/>
      <sheetName val="반중력식옹벽3.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제4공구 타공종"/>
      <sheetName val="장곡교 타공종"/>
      <sheetName val="봉암교 타공종"/>
      <sheetName val="중보교 타공종"/>
      <sheetName val="해목교 타공종"/>
      <sheetName val="안상언 타공종"/>
      <sheetName val="용정1 타공종"/>
      <sheetName val="용정2 타공종"/>
      <sheetName val="상용교 타공종"/>
      <sheetName val="용소교 타공종"/>
      <sheetName val="군도교 타공종"/>
      <sheetName val="임도교 타공종 "/>
      <sheetName val="두리티 타공종"/>
      <sheetName val="상보 타공종 "/>
      <sheetName val="본리-타공종"/>
      <sheetName val="귀평-타공종"/>
      <sheetName val="R-A1-타공종"/>
      <sheetName val="R-A2-타공종"/>
      <sheetName val="R-D-타공종"/>
      <sheetName val="R-F-타공종"/>
      <sheetName val="방호벽"/>
      <sheetName val="laroux"/>
      <sheetName val="간지2"/>
      <sheetName val="교대수량집계"/>
      <sheetName val="교대1"/>
      <sheetName val="날개벽"/>
      <sheetName val="접속슬래브"/>
      <sheetName val="Sheet1"/>
      <sheetName val="Sheet2"/>
      <sheetName val="Sheet3"/>
      <sheetName val="#REF"/>
      <sheetName val="XXXXXX"/>
      <sheetName val="산청"/>
      <sheetName val="수동"/>
      <sheetName val="30mpc본당수량"/>
      <sheetName val="1m당 (2)"/>
      <sheetName val="총괄"/>
      <sheetName val="교대수량집계(당진방향)"/>
      <sheetName val="교대철근집계(당진방향)"/>
      <sheetName val="교대(당진방향)상세집계(A1)"/>
      <sheetName val="당진방향-교대(A1)"/>
      <sheetName val="날개벽(당진방향-시점)"/>
      <sheetName val="접속(당진방향,시점)"/>
      <sheetName val="옹벽(당진방향,A1)"/>
      <sheetName val="교대(당진방향)상세집계(A2)"/>
      <sheetName val="당진방향-교대(A2)"/>
      <sheetName val="날개벽(당진방향-종점)"/>
      <sheetName val="접속(당진방향,종점)"/>
      <sheetName val="옹벽(당진방향,A2)"/>
      <sheetName val="내역서적용수량"/>
      <sheetName val="부대공자재"/>
      <sheetName val="자재집계표"/>
      <sheetName val="타공정이월"/>
      <sheetName val="표지판설치집계"/>
      <sheetName val="표지판 기초수량"/>
      <sheetName val="표지판기초수량산출근거"/>
      <sheetName val="시선유도시설집계"/>
      <sheetName val="시선유도수량산출"/>
      <sheetName val="차선도색수량집계표"/>
      <sheetName val="차선도색수량근거"/>
      <sheetName val="이단가드레일집계"/>
      <sheetName val="교툥안전시설"/>
      <sheetName val="SLAB&quot;1&quot;"/>
      <sheetName val="타공종이기수량"/>
      <sheetName val="집계표"/>
      <sheetName val="토적집계표"/>
      <sheetName val="토공유동표"/>
      <sheetName val="토적표(LINE-1)"/>
      <sheetName val="토적표(LINE-2)"/>
      <sheetName val="사토"/>
      <sheetName val="줄파기단위수량"/>
      <sheetName val="폐기물처리"/>
      <sheetName val="구조물깨기및이설집계"/>
      <sheetName val="깨기및절단집계표"/>
      <sheetName val="기존포장깨기및절단(LINE-1)"/>
      <sheetName val="기존포장깨기및절단(LINE-2)"/>
      <sheetName val="흄관철거단위수량"/>
      <sheetName val="보차도경계석철거단위수량"/>
      <sheetName val="보차도경계석철거단위수량(2)"/>
      <sheetName val="보도경계석철거단위수량"/>
      <sheetName val="호안블럭철거단위수량"/>
      <sheetName val="빗물받이조서"/>
      <sheetName val="빗물받이철거단위수량"/>
      <sheetName val="이설수량(LINE-1-1)"/>
      <sheetName val="이설수량(LINE-1-2)"/>
      <sheetName val="이설수량(LINE-1-3)"/>
      <sheetName val="이설수량(LINE-2-1)"/>
      <sheetName val="이설수량(LINE-2-2)"/>
      <sheetName val="간이흙막이"/>
      <sheetName val="품질시험비"/>
      <sheetName val="관사급자재"/>
      <sheetName val="수량집계"/>
      <sheetName val="구조물수량집계"/>
      <sheetName val="철근집계"/>
      <sheetName val="침사지"/>
      <sheetName val="최초침전지"/>
      <sheetName val="DNR반응조"/>
      <sheetName val="최종침전지"/>
      <sheetName val="유입유량계실"/>
      <sheetName val="초침분배조"/>
      <sheetName val="UV소독조"/>
      <sheetName val="유출유량계실"/>
      <sheetName val="공동구"/>
      <sheetName val="옹벽"/>
      <sheetName val="교량공"/>
      <sheetName val="내역서"/>
      <sheetName val="총집"/>
      <sheetName val="관집"/>
      <sheetName val="횡설"/>
      <sheetName val="U형플륨집계"/>
      <sheetName val="플륨관마감"/>
      <sheetName val="플륨관"/>
      <sheetName val="횡배수평균터파기H"/>
      <sheetName val="BOX집계"/>
      <sheetName val="BOX수량"/>
      <sheetName val="잡석"/>
      <sheetName val="옹벽집계"/>
      <sheetName val="옹벽토공"/>
      <sheetName val="옹벽수량"/>
      <sheetName val="연장조서"/>
      <sheetName val="전단"/>
      <sheetName val="전집"/>
      <sheetName val="목   차"/>
      <sheetName val="표지"/>
      <sheetName val="수량집계표"/>
      <sheetName val="내역적용수량"/>
      <sheetName val="구조물공수량총괄집계"/>
      <sheetName val="구조물공주요자재집계"/>
      <sheetName val="구조물공콘크리트,몰탈,그라우팅 집계표"/>
      <sheetName val="구조물시멘트및골재량산출"/>
      <sheetName val="철근집계표"/>
      <sheetName val="구조물철근집계표(고강)"/>
      <sheetName val="구조물철근집계표(연강)"/>
      <sheetName val="교대일반수량집계"/>
      <sheetName val="교각철근집계표"/>
      <sheetName val="슬래브철근집계표"/>
      <sheetName val="교각집계표"/>
      <sheetName val="슬래브"/>
      <sheetName val="교대철근집계"/>
      <sheetName val="접속슬래브철근집계"/>
      <sheetName val="접속집계"/>
      <sheetName val="접속시종점"/>
      <sheetName val="교각P1,2,6,7"/>
      <sheetName val="교각P4"/>
      <sheetName val="교각P3,5"/>
      <sheetName val="11.기타공"/>
      <sheetName val="laroux1"/>
      <sheetName val="기성연장"/>
      <sheetName val="수량산출서"/>
      <sheetName val="계산하기위한집계표"/>
      <sheetName val="내역적용(전체)"/>
      <sheetName val="터널공 (2)"/>
      <sheetName val="터널공"/>
      <sheetName val="steel rib (2)"/>
      <sheetName val="steel rib"/>
      <sheetName val="패턴 총괄"/>
      <sheetName val="패턴1총괄"/>
      <sheetName val="패턴1상행선"/>
      <sheetName val="패턴1하행선"/>
      <sheetName val="패턴2총괄"/>
      <sheetName val="패턴2상행선"/>
      <sheetName val="패턴2하행선"/>
      <sheetName val="패턴3총괄"/>
      <sheetName val="패턴3상행선"/>
      <sheetName val="패턴3하행선"/>
      <sheetName val="패턴4총괄"/>
      <sheetName val="패턴4상행선"/>
      <sheetName val="패턴4하행선"/>
      <sheetName val="패턴5총괄"/>
      <sheetName val="패턴5상행선"/>
      <sheetName val="패턴5하행선"/>
      <sheetName val="패턴6총괄"/>
      <sheetName val="패턴6상행선"/>
      <sheetName val="패턴6하행선"/>
      <sheetName val="비상주차대총괄"/>
      <sheetName val="비상주차대상행선"/>
      <sheetName val="비상주차대하행선"/>
      <sheetName val="피난연락갱총괄"/>
      <sheetName val="피난연락갱"/>
      <sheetName val="터널부대"/>
      <sheetName val="원형1호맨홀토공수량"/>
      <sheetName val="변경이유서"/>
      <sheetName val="적용대상교량"/>
      <sheetName val="투찰"/>
      <sheetName val="교각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 refreshError="1"/>
      <sheetData sheetId="18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슬래브설계"/>
      <sheetName val="단면력도"/>
      <sheetName val="내진"/>
      <sheetName val="내진삽도"/>
      <sheetName val="단면가정"/>
      <sheetName val="균열검토"/>
      <sheetName val="Sheet2"/>
      <sheetName val="신축이음"/>
      <sheetName val="접속슬래브"/>
      <sheetName val="교좌면설계"/>
      <sheetName val="그림"/>
      <sheetName val="횡방향거더"/>
      <sheetName val="단면력정리"/>
      <sheetName val="교각계산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ABUT수량-A1"/>
      <sheetName val="우각부보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옹벽수량"/>
      <sheetName val="법면"/>
      <sheetName val="토공"/>
      <sheetName val="구조물공"/>
      <sheetName val="배수공1"/>
      <sheetName val="포장공"/>
      <sheetName val="부대공"/>
      <sheetName val="중기일위대가"/>
      <sheetName val="수목데이타 "/>
      <sheetName val="교각1"/>
      <sheetName val="금액내역서"/>
      <sheetName val="조건표"/>
      <sheetName val="교각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내역적용"/>
      <sheetName val="1.자재집계표"/>
      <sheetName val="위치조서"/>
      <sheetName val="3-2.배수관 총"/>
      <sheetName val="3-2-1.횡배수집계"/>
      <sheetName val="3-2-1-1횡배수관공"/>
      <sheetName val="3-2-2 흄관 날개벽"/>
      <sheetName val="3-2-3 종배수관"/>
      <sheetName val="3-2-4집수정"/>
      <sheetName val="(3-2-4-1집수정)"/>
      <sheetName val="(3-2-4-2종배수 단수)"/>
      <sheetName val="3-2-5.도수로"/>
      <sheetName val="3-2-6.맹암거"/>
      <sheetName val="3-3.암거공"/>
      <sheetName val="3-3-1.암거돌붙임"/>
      <sheetName val="3-3-2 암거 날개벽"/>
      <sheetName val="3-3-3 날개벽 공제량"/>
      <sheetName val="3-4옹벽공"/>
      <sheetName val="3-4-1.옹벽평균(H)"/>
      <sheetName val="3-5-1.석측공"/>
      <sheetName val="목차메뉴"/>
      <sheetName val="5.부대공"/>
      <sheetName val="5.차선도색"/>
      <sheetName val="5-1.부대공"/>
      <sheetName val="5-2.부대공 (3)"/>
      <sheetName val="Module1"/>
      <sheetName val="노임단가"/>
      <sheetName val="물집"/>
      <sheetName val="단가산출서"/>
      <sheetName val="총괄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참고사항"/>
      <sheetName val="내역적용"/>
      <sheetName val="1.자재집계표"/>
      <sheetName val="위치조서"/>
      <sheetName val="3-1측구공"/>
      <sheetName val="3-1-1.측구공"/>
      <sheetName val="3-2.배수관 총"/>
      <sheetName val="3-2-1.횡배수집계"/>
      <sheetName val="3-2-1-1횡배수관공"/>
      <sheetName val="3-2-2 흄관 날개벽"/>
      <sheetName val="3-2-3 종배수관"/>
      <sheetName val="3-2-4집수정"/>
      <sheetName val="3-2-5.도수로"/>
      <sheetName val="3-2-6.맹암거"/>
      <sheetName val="3-3.암거공"/>
      <sheetName val="3-3-1.암거돌붙임"/>
      <sheetName val="3-3-3 날개벽 공제량"/>
      <sheetName val="3-4옹벽공"/>
      <sheetName val="3-5-1.석측공"/>
      <sheetName val="3-5-2.석축평균(H)"/>
      <sheetName val="4-1.수량총괄표"/>
      <sheetName val="4-2.포장수량집계"/>
      <sheetName val="4-3.본선포장수량"/>
      <sheetName val="4-5.포장단위수량"/>
      <sheetName val="4-4.구조물간 포장"/>
      <sheetName val="4-7.접속설치율및 TL값"/>
      <sheetName val="5.부대공"/>
      <sheetName val="5-1.부대공"/>
      <sheetName val="차선도색"/>
      <sheetName val="Module1"/>
      <sheetName val="조건표 (2)"/>
      <sheetName val="인입관수량총괄"/>
      <sheetName val="일위산출"/>
      <sheetName val="일위대가"/>
      <sheetName val="사각맨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총괄"/>
      <sheetName val="FOOTING단면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점검표"/>
      <sheetName val="점검사항"/>
      <sheetName val="집계표"/>
      <sheetName val="품질시험계획"/>
      <sheetName val="타이틀"/>
      <sheetName val="추가편입조서"/>
      <sheetName val="추가편입내역"/>
      <sheetName val="98공정계획표"/>
      <sheetName val="97공정계획표"/>
      <sheetName val="Sheet16"/>
      <sheetName val="호안추가"/>
      <sheetName val="보완계획안"/>
      <sheetName val="추"/>
      <sheetName val="김용철"/>
      <sheetName val="추진상황"/>
      <sheetName val="범례표"/>
      <sheetName val="자재사용계획"/>
      <sheetName val="관급자재내역"/>
      <sheetName val="잔공계획"/>
      <sheetName val="보완결과"/>
      <sheetName val="보완결과 (2)"/>
      <sheetName val="보완계획"/>
      <sheetName val="잔공계획 (2)"/>
      <sheetName val="추가편입내역 (2)"/>
      <sheetName val="공정표"/>
      <sheetName val="추진점검표"/>
      <sheetName val="점검"/>
      <sheetName val="점검결과"/>
      <sheetName val="재료비"/>
      <sheetName val="상수도토공집계표"/>
      <sheetName val="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토(벽체시점)"/>
      <sheetName val="토(벽체종점)"/>
      <sheetName val="가도공사"/>
      <sheetName val="토공(호안블럭)"/>
      <sheetName val="토공총괄집계"/>
      <sheetName val="수량산출서"/>
      <sheetName val="호안블럭"/>
      <sheetName val="수량집계표"/>
      <sheetName val="철근"/>
      <sheetName val="주요자재집계"/>
      <sheetName val="간지"/>
      <sheetName val="ABUT수량-A1"/>
      <sheetName val="SLAB&quot;1&quot;"/>
      <sheetName val="COPING"/>
      <sheetName val="돌담교 상부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3@4030H1.65"/>
      <sheetName val="우각부보강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말뚝지지력산정"/>
      <sheetName val="ABUT수량-A1"/>
      <sheetName val="조건표"/>
      <sheetName val="대로근거"/>
      <sheetName val="중로근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Sheet1"/>
      <sheetName val="균열검토"/>
      <sheetName val="우각부"/>
      <sheetName val="COPING"/>
      <sheetName val="6PILE  (돌출)"/>
      <sheetName val="자료"/>
      <sheetName val="ABUT수량-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00000"/>
      <sheetName val="Y-WORK"/>
      <sheetName val="총괄"/>
      <sheetName val="중산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배수장토목공사비"/>
      <sheetName val="총괄내역서"/>
      <sheetName val="ABUT수량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횡배수관집현황(2공구)"/>
      <sheetName val="수량산출"/>
      <sheetName val="type-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측구공 호표"/>
      <sheetName val="횡배수관 호표"/>
      <sheetName val="옹벽 호표"/>
      <sheetName val="단위수량목록"/>
      <sheetName val="Sheet3"/>
      <sheetName val="총괄"/>
      <sheetName val="위치조서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hart3"/>
      <sheetName val="수로단위수량"/>
      <sheetName val="날개벽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xcel"/>
      <sheetName val="위치조서"/>
      <sheetName val="입출재고현황 (2)"/>
      <sheetName val="ABUT수량-A1"/>
      <sheetName val="교각계산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수량목"/>
      <sheetName val="수량목 (3)"/>
      <sheetName val="블럭집계표"/>
      <sheetName val="Sheet1"/>
      <sheetName val="자재집계표 "/>
      <sheetName val="내역적용"/>
      <sheetName val="위치조서"/>
      <sheetName val="배수관집계"/>
      <sheetName val=".횡배수집계"/>
      <sheetName val="종배수관집계"/>
      <sheetName val="측구공집계"/>
      <sheetName val="구조물연장"/>
      <sheetName val="집수정집계"/>
      <sheetName val="석축공집계"/>
      <sheetName val="도수로집계"/>
      <sheetName val="접속포장총괄"/>
      <sheetName val="접속포장수량집계"/>
      <sheetName val="철근중량"/>
      <sheetName val="입력데이타"/>
      <sheetName val="ABUT수량-A1"/>
      <sheetName val="STEEL BOX 단면설계(SEC.8)"/>
      <sheetName val="DANG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포장종집계"/>
      <sheetName val="포장공집계"/>
      <sheetName val="본선포장"/>
      <sheetName val="접속도로"/>
      <sheetName val="구조물구간"/>
      <sheetName val="공제단위수량"/>
      <sheetName val="위치조서"/>
      <sheetName val="공제조서"/>
      <sheetName val="Sheet2"/>
      <sheetName val="Sheet3"/>
      <sheetName val="4-2.포장수량집계"/>
      <sheetName val="보도블럭단위"/>
      <sheetName val="공통"/>
      <sheetName val="ABUT수량-A1"/>
      <sheetName val="토공총괄표"/>
      <sheetName val=""/>
      <sheetName val="접속도로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수지예산"/>
      <sheetName val="수지예산(A4종)"/>
      <sheetName val="기본조사비교"/>
      <sheetName val="측,공,관,잡"/>
      <sheetName val="요율"/>
      <sheetName val="공사총괄표"/>
      <sheetName val="배수토_공명"/>
      <sheetName val="배수공_공명"/>
      <sheetName val="평야토_공명"/>
      <sheetName val="평야공_공명"/>
      <sheetName val="부대_공사명세"/>
      <sheetName val="지급자재"/>
      <sheetName val="자재내역"/>
      <sheetName val="Sheet11"/>
      <sheetName val="Sheet12"/>
      <sheetName val="Sheet13"/>
      <sheetName val="Sheet14"/>
      <sheetName val="Sheet15"/>
      <sheetName val="Sheet16"/>
      <sheetName val="철근량"/>
      <sheetName val="대포2교접속"/>
      <sheetName val="주be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2공구자재집"/>
      <sheetName val="UDP"/>
      <sheetName val="INT"/>
      <sheetName val="DAT"/>
      <sheetName val="치환토"/>
      <sheetName val="구조토공"/>
      <sheetName val="측구수집"/>
      <sheetName val="측자재집"/>
      <sheetName val="수량계산"/>
      <sheetName val="위치조서"/>
      <sheetName val="단위수량집계"/>
      <sheetName val="단위수량2"/>
      <sheetName val="단위수량"/>
      <sheetName val="신축이음"/>
      <sheetName val="신축수량"/>
      <sheetName val="측구2"/>
      <sheetName val="목포방향"/>
      <sheetName val="총괄"/>
      <sheetName val="진주방향"/>
      <sheetName val="각형맨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자재운반도"/>
      <sheetName val="설명서"/>
      <sheetName val="천공량"/>
      <sheetName val="표지 "/>
      <sheetName val="보완결과"/>
      <sheetName val="보완"/>
      <sheetName val="VXXXXX"/>
      <sheetName val="배수관문(유출량)"/>
      <sheetName val="내용적도(3호배수문) "/>
      <sheetName val="내용적도(2호배수문)"/>
      <sheetName val="내용적도(1호배수문)"/>
      <sheetName val="내용적도(전체구역)"/>
      <sheetName val="내용적도(1구역)"/>
      <sheetName val="내용적도(2+5구역)"/>
      <sheetName val="내용적도(3구역)"/>
      <sheetName val="내용적도(4구역)"/>
      <sheetName val="내용적도(6-0구역)출력안함"/>
      <sheetName val="내용적도(6구역)"/>
      <sheetName val="내용적도(6-1구역)출력안함"/>
      <sheetName val="([..."/>
      <sheetName val="시간별빈도별배수위(제3호배수문) "/>
      <sheetName val="시간별빈도별배수위(제2호배수문)"/>
      <sheetName val="시간별빈도별배수위(제1호배수문)"/>
      <sheetName val="양지교광주수위자료검토(시간별)"/>
      <sheetName val="시간별빈도별외수위(석곡천합류점)"/>
      <sheetName val="시간별빈도별외수위(제3호배수문)"/>
      <sheetName val="시간별빈도별외수위(제2호배수문) "/>
      <sheetName val="시간별빈도별외수위(제1호배수문)"/>
      <sheetName val="EL(곡선차트)"/>
      <sheetName val="...)]"/>
      <sheetName val="홍수량분석순서도"/>
      <sheetName val="석곡천빈도별홍수위"/>
      <sheetName val="목차"/>
      <sheetName val="설계설명서"/>
      <sheetName val="용수로조직표"/>
      <sheetName val="공작물조직표"/>
      <sheetName val="용수계통도"/>
      <sheetName val="공사의 여건"/>
      <sheetName val="BM성과표"/>
      <sheetName val="현장이정표"/>
      <sheetName val="기상상황 "/>
      <sheetName val="분석결과강우량(1일)"/>
      <sheetName val="용수로단위수량결정"/>
      <sheetName val="용수로단면산정법"/>
      <sheetName val="용수로단면"/>
      <sheetName val="여수토이행부단면"/>
      <sheetName val="사업개요"/>
      <sheetName val="사업비수지예산서"/>
      <sheetName val="설계비근거"/>
      <sheetName val="일위대가"/>
      <sheetName val="총괄표"/>
      <sheetName val="자재대"/>
      <sheetName val="공사비(총)"/>
      <sheetName val="공사비(평야부)"/>
      <sheetName val="공종자재집계"/>
      <sheetName val="재료집계표 "/>
      <sheetName val="집계표"/>
      <sheetName val="토적표(입력데이타)"/>
      <sheetName val="토적표"/>
      <sheetName val="가설공사"/>
      <sheetName val="중기투입대수산출"/>
      <sheetName val="시험산출"/>
      <sheetName val="깨기집계표"/>
      <sheetName val="가통헐기"/>
      <sheetName val="구조물헐기"/>
      <sheetName val="개거덮개"/>
      <sheetName val="급.배수관로"/>
      <sheetName val="급배수관"/>
      <sheetName val="포장깨기수량"/>
      <sheetName val="소운반거리"/>
      <sheetName val="가체절"/>
      <sheetName val="적용적산기준"/>
      <sheetName val="홍수량계수"/>
      <sheetName val="수리단면결정 (기존설계단면)"/>
      <sheetName val="홍수도달시간(TC)"/>
      <sheetName val="홍수도달시간 (TC)계산"/>
      <sheetName val="유역수문학계수산정"/>
      <sheetName val="단위배수량의결정"/>
      <sheetName val="단위배수량의한홍수량검토"/>
      <sheetName val="합리식에의한홍수량검토"/>
      <sheetName val="수정유출계수(홍수량)합리식"/>
      <sheetName val="홍수량비교채택"/>
      <sheetName val="수리단면결정(실시설계)"/>
      <sheetName val="합성단위도법,FAS홍수량"/>
      <sheetName val="피벗테이블데이터분석"/>
      <sheetName val="종배수관(신)"/>
      <sheetName val="자료입력"/>
      <sheetName val="적용단위길이"/>
      <sheetName val="비탈면보호공수량산출"/>
      <sheetName val="작업시작"/>
      <sheetName val="자료"/>
      <sheetName val="토사(PE)"/>
      <sheetName val="날개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내역적용"/>
      <sheetName val="1.자재집계표"/>
      <sheetName val="위치조서"/>
      <sheetName val="3-2.배수관 총"/>
      <sheetName val="3-2-1.횡배수집계"/>
      <sheetName val="3-2-1-1횡배수관공"/>
      <sheetName val="3-2-2 흄관 날개벽"/>
      <sheetName val="3-2-3 종배수관"/>
      <sheetName val="3-2-4집수정"/>
      <sheetName val="(3-2-4-1집수정)"/>
      <sheetName val="(3-2-4-2종배수 단수)"/>
      <sheetName val="3-2-5.도수로"/>
      <sheetName val="3-2-6.맹암거"/>
      <sheetName val="3-3.암거공"/>
      <sheetName val="3-3-1.암거돌붙임"/>
      <sheetName val="3-3-2 암거 날개벽"/>
      <sheetName val="3-3-3 날개벽 공제량"/>
      <sheetName val="3-4옹벽공"/>
      <sheetName val="3-4-1.옹벽평균(H)"/>
      <sheetName val="3-5-1.석측공"/>
      <sheetName val="목차메뉴"/>
      <sheetName val="5.부대공"/>
      <sheetName val="5.차선도색"/>
      <sheetName val="5-1.부대공"/>
      <sheetName val="5-2.부대공 (3)"/>
      <sheetName val="Module1"/>
      <sheetName val="수로단위수량"/>
      <sheetName val="ABUT수량-A1"/>
      <sheetName val="각형맨홀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내역적용"/>
      <sheetName val="토공수량집계"/>
      <sheetName val="측구수량집계"/>
      <sheetName val="성토부다이크"/>
      <sheetName val="성토부다이크(con)"/>
      <sheetName val="절토부L형 "/>
      <sheetName val="L형옹벽측구"/>
      <sheetName val="L형옹벽 신축"/>
      <sheetName val="J형측구"/>
      <sheetName val="J형측구신축"/>
      <sheetName val="U형측구500 "/>
      <sheetName val="맹암거"/>
      <sheetName val="산마루측구"/>
      <sheetName val="측구위치조서"/>
      <sheetName val="맹암거위치"/>
      <sheetName val="산마루위치조서"/>
      <sheetName val="범례표"/>
      <sheetName val="DATE"/>
      <sheetName val="신당동집계표"/>
      <sheetName val="공토공단위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표지"/>
      <sheetName val="BOQ"/>
      <sheetName val="주요자재"/>
      <sheetName val="골재"/>
      <sheetName val="시멘골재"/>
      <sheetName val="콘크리트"/>
      <sheetName val="타설집계"/>
      <sheetName val="그라우,몰탈"/>
      <sheetName val="강재1"/>
      <sheetName val="강재2"/>
      <sheetName val="비피괴"/>
      <sheetName val="총괄수량집계표"/>
      <sheetName val="타공종이기수량"/>
      <sheetName val="총괄철근집계표"/>
      <sheetName val="데리네이타현황"/>
      <sheetName val="Sheet1"/>
      <sheetName val="적용토목"/>
      <sheetName val="TOTAL_BOQ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laroux"/>
      <sheetName val="BOX수량집계"/>
      <sheetName val="암거단위"/>
      <sheetName val="날개벽"/>
      <sheetName val="날개벽토공"/>
      <sheetName val="날개벽뒷채움"/>
      <sheetName val="난간벽,차수벽"/>
      <sheetName val="BOX현황"/>
      <sheetName val="각형맨홀"/>
      <sheetName val="Sheet1"/>
      <sheetName val="암거공-송암"/>
      <sheetName val="수량산출"/>
      <sheetName val="가시설단위수량"/>
      <sheetName val="접속도로1"/>
      <sheetName val="토공총괄표"/>
    </sheetNames>
    <sheetDataSet>
      <sheetData sheetId="0"/>
      <sheetData sheetId="1" refreshError="1"/>
      <sheetData sheetId="2"/>
      <sheetData sheetId="3"/>
      <sheetData sheetId="4" refreshError="1">
        <row r="25">
          <cell r="W25">
            <v>0.11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설계적용기준"/>
      <sheetName val="도면작업요령"/>
      <sheetName val="내역작업순서"/>
      <sheetName val="자료"/>
      <sheetName val="타이틀▶"/>
      <sheetName val="작성요령"/>
      <sheetName val="야장"/>
      <sheetName val="실시설계보고서"/>
      <sheetName val="사진첩1"/>
      <sheetName val="사진첩"/>
      <sheetName val="사진첩2"/>
      <sheetName val="설계서"/>
      <sheetName val="단가산출서"/>
      <sheetName val="수량산출서"/>
      <sheetName val="용지및지장물조서"/>
      <sheetName val="◀타이틀"/>
      <sheetName val="일반시방서"/>
      <sheetName val="특별시방서"/>
      <sheetName val="5.예정공정표"/>
      <sheetName val="6.동원인원계획표"/>
      <sheetName val="동원인원계획표 (2)"/>
      <sheetName val="종배수관면벽신"/>
      <sheetName val="단위수량"/>
      <sheetName val="부안일위"/>
      <sheetName val="DATE"/>
    </sheetNames>
    <sheetDataSet>
      <sheetData sheetId="0"/>
      <sheetData sheetId="1"/>
      <sheetData sheetId="2"/>
      <sheetData sheetId="3" refreshError="1">
        <row r="1">
          <cell r="B1">
            <v>1</v>
          </cell>
          <cell r="C1" t="str">
            <v>국도15호선 묘치재지구 낙석·산사태 위험지구 개선공사</v>
          </cell>
        </row>
        <row r="2">
          <cell r="B2">
            <v>2</v>
          </cell>
          <cell r="C2" t="str">
            <v>국도15호선 용곡지구 낙석·산사태 위험지구 개선공사</v>
          </cell>
        </row>
        <row r="3">
          <cell r="B3">
            <v>3</v>
          </cell>
          <cell r="C3" t="str">
            <v>국도1호선 삼정지구 진입도로 개선공사</v>
          </cell>
          <cell r="G3" t="str">
            <v>2000.  7.</v>
          </cell>
        </row>
        <row r="4">
          <cell r="B4">
            <v>4</v>
          </cell>
          <cell r="C4" t="str">
            <v>국도15호선 백아산입구 낙석 · 산사태 위험지구 개선공사</v>
          </cell>
        </row>
        <row r="5">
          <cell r="B5">
            <v>5</v>
          </cell>
          <cell r="C5" t="str">
            <v>국도15호선 오례2지구 낙석·산사태 위험지구 개선공사</v>
          </cell>
        </row>
        <row r="6">
          <cell r="B6">
            <v>6</v>
          </cell>
          <cell r="C6" t="str">
            <v>국도29호선 담양호1지구 낙석·산사태 위험지구 개선공사</v>
          </cell>
        </row>
        <row r="7">
          <cell r="B7">
            <v>7</v>
          </cell>
          <cell r="C7" t="str">
            <v>국도29호선 담양호2지구 낙석·산사태 위험지구 개선공사</v>
          </cell>
        </row>
        <row r="8">
          <cell r="B8">
            <v>8</v>
          </cell>
          <cell r="C8" t="str">
            <v>국도29호선 담양호3지구 낙석·산사태 위험지구 개선공사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백포자재단가"/>
      <sheetName val="백자재단위당"/>
      <sheetName val="백자재산출"/>
      <sheetName val="백자재운반"/>
      <sheetName val="백중기일람"/>
      <sheetName val="백중기"/>
      <sheetName val="백단가"/>
      <sheetName val="수자재단가"/>
      <sheetName val="수자재단위당"/>
      <sheetName val="DAN1"/>
      <sheetName val="맨홀수량"/>
      <sheetName val="공사요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갑지"/>
      <sheetName val="총괄"/>
      <sheetName val="본관직관"/>
      <sheetName val="본관곡관"/>
      <sheetName val="A가정"/>
      <sheetName val="B가정"/>
      <sheetName val="C가정"/>
      <sheetName val="분기점"/>
      <sheetName val="소화전실집계"/>
      <sheetName val="소화전수량"/>
      <sheetName val="표  지"/>
      <sheetName val="위치조서"/>
      <sheetName val="피벗테이블데이터분석"/>
      <sheetName val="종배수관(신)"/>
      <sheetName val="자료입력"/>
      <sheetName val="적용단위길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선그높이산정"/>
      <sheetName val="공제단위수량"/>
      <sheetName val="공제"/>
      <sheetName val="날개1.5"/>
      <sheetName val="날개토공1.5"/>
      <sheetName val="날개수량1.5"/>
      <sheetName val="접속도로물량"/>
      <sheetName val="접속도로"/>
      <sheetName val="Sheet1"/>
      <sheetName val="Sheet2"/>
      <sheetName val="Sheet3"/>
      <sheetName val="콘_재료분리(1)"/>
      <sheetName val="횡배위치"/>
      <sheetName val="계산중"/>
      <sheetName val="횡배수관집현황(2공구)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laroux"/>
      <sheetName val="BOX수량집계"/>
      <sheetName val="암거단위"/>
      <sheetName val="날개벽"/>
      <sheetName val="날개벽토공"/>
      <sheetName val="날개벽뒷채움"/>
      <sheetName val="난간벽,차수벽"/>
      <sheetName val="BOX현황"/>
      <sheetName val="DATE"/>
      <sheetName val="TOTAL_BOQ"/>
      <sheetName val="단위수량"/>
      <sheetName val="구조물철거타공정이월"/>
      <sheetName val="횡배위치"/>
      <sheetName val="토사(PE)"/>
      <sheetName val="횡 연장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토ABUT수량-1"/>
      <sheetName val="토ABUT수량-2"/>
      <sheetName val="토PIER수량-1"/>
      <sheetName val="토PIER수량-2"/>
      <sheetName val="토PIER수량-3"/>
      <sheetName val="슬래브단면도"/>
      <sheetName val="SLAB수량(46.0)"/>
      <sheetName val="ABUT수량-A1"/>
      <sheetName val="ABUT수량-A2"/>
      <sheetName val="PIER수량-1"/>
      <sheetName val="PIER수량-2"/>
      <sheetName val="PIER수량-3"/>
      <sheetName val="가도공사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주요자재집계"/>
      <sheetName val="몰탈자재집계"/>
      <sheetName val="간지"/>
      <sheetName val="Sheet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측구공 호표"/>
      <sheetName val="횡배수관 호표"/>
      <sheetName val="옹벽 호표"/>
      <sheetName val="단위수량목록"/>
      <sheetName val="Sheet3"/>
      <sheetName val="DATE"/>
      <sheetName val="2공구자재집"/>
      <sheetName val="단위수량"/>
      <sheetName val="수량산출"/>
      <sheetName val="위치조서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표지글씨"/>
      <sheetName val="목차"/>
      <sheetName val="목차 (2)"/>
      <sheetName val="자재집계표"/>
      <sheetName val="양식"/>
      <sheetName val="내역서 적용"/>
      <sheetName val="이월"/>
      <sheetName val="사토"/>
      <sheetName val="집계표"/>
      <sheetName val="토공내역"/>
      <sheetName val="3-1측구공"/>
      <sheetName val="위치조서"/>
      <sheetName val="배수자재"/>
      <sheetName val="3-2-1.횡배수집계"/>
      <sheetName val="3-3.암거공"/>
      <sheetName val="3-2-4집수정"/>
      <sheetName val="맹암거"/>
      <sheetName val="포장내역서"/>
      <sheetName val="4-1.수량총괄표"/>
      <sheetName val="포장수량집계"/>
      <sheetName val="부체도로"/>
      <sheetName val="Sheet16"/>
      <sheetName val="부대집계"/>
      <sheetName val="위치"/>
      <sheetName val="부대산출"/>
      <sheetName val="차선도색"/>
      <sheetName val="사각맨홀"/>
      <sheetName val="적용토목"/>
      <sheetName val="품셈TABLE"/>
      <sheetName val="수량총괄"/>
      <sheetName val="표  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집계표"/>
      <sheetName val="본관관집계"/>
      <sheetName val="원형맨홀철근표"/>
      <sheetName val="원형맨홀평균"/>
      <sheetName val="원형맨홀수량"/>
      <sheetName val="원형맨홀"/>
      <sheetName val="우수토실"/>
      <sheetName val="사각맨홀수량"/>
      <sheetName val="사각맨홀평균높이"/>
      <sheetName val="사각맨홀h별집계"/>
      <sheetName val="사각맨홀"/>
      <sheetName val="사각맨홀철근"/>
      <sheetName val="관보호공"/>
      <sheetName val="관추진"/>
      <sheetName val="연결관포장집계"/>
      <sheetName val="연결관관집계"/>
      <sheetName val="연결관터파기단위수량"/>
      <sheetName val="간지"/>
      <sheetName val="수량총괄"/>
      <sheetName val="-몰탈콘크리트"/>
      <sheetName val="-배수구조물공토공"/>
      <sheetName val="횡배수관재료-"/>
      <sheetName val="계산서(직선부)"/>
      <sheetName val="포장재료집계표"/>
      <sheetName val="콘크리트측구연장"/>
      <sheetName val="포장공"/>
      <sheetName val="계산서(곡선부)"/>
      <sheetName val="-치수표(곡선부)"/>
      <sheetName val="말뚝지지력산정"/>
      <sheetName val="총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일반맨홀수량집계(A-7 LINE)"/>
      <sheetName val="SORCE1"/>
      <sheetName val="가시설단위수량"/>
      <sheetName val="우각부보강"/>
      <sheetName val="일반맨홀수량집계"/>
      <sheetName val="APO-1"/>
    </sheetNames>
    <definedNames>
      <definedName name="매크로11"/>
      <definedName name="매크로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총괄집계"/>
      <sheetName val="철근집계"/>
      <sheetName val="토공"/>
      <sheetName val="파일"/>
      <sheetName val="Sheet1"/>
      <sheetName val="Sheet2"/>
      <sheetName val="Sheet3"/>
      <sheetName val="000000"/>
      <sheetName val="위치조서"/>
      <sheetName val="적용단위길이"/>
      <sheetName val="특수기호강도거푸집"/>
      <sheetName val="종배수관면벽신"/>
      <sheetName val="종배수관(신)"/>
      <sheetName val="자료입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Sheet1"/>
      <sheetName val="Sheet2"/>
      <sheetName val="Sheet3"/>
      <sheetName val="포장복구집계"/>
      <sheetName val="CABLE SIZE-3"/>
      <sheetName val="ABUT수량-A1"/>
      <sheetName val="위치조서"/>
      <sheetName val="진주방향"/>
      <sheetName val="마산방향"/>
      <sheetName val="98수문일위"/>
      <sheetName val="교대(A1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갑지"/>
      <sheetName val="총괄"/>
      <sheetName val="폐기물집계"/>
      <sheetName val="단면가정"/>
      <sheetName val="마산방향철근집계"/>
      <sheetName val="진주방향"/>
      <sheetName val="마산방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2공구자재집"/>
      <sheetName val="UDP"/>
      <sheetName val="INT"/>
      <sheetName val="DAT"/>
      <sheetName val="치환토"/>
      <sheetName val="구조토공"/>
      <sheetName val="측구수집"/>
      <sheetName val="측자재집"/>
      <sheetName val="수량계산"/>
      <sheetName val="위치조서"/>
      <sheetName val="단위수량집계"/>
      <sheetName val="단위수량2"/>
      <sheetName val="단위수량"/>
      <sheetName val="신축이음"/>
      <sheetName val="신축수량"/>
      <sheetName val="Sheet1"/>
      <sheetName val="적용토목"/>
      <sheetName val="산출근거"/>
      <sheetName val="자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자료입력"/>
      <sheetName val="횡배수관수량총"/>
      <sheetName val="맹암거단위수량(절성토경계부)"/>
      <sheetName val="종배수관(신)"/>
      <sheetName val="종배수관면벽신"/>
      <sheetName val="횡배수관수량"/>
      <sheetName val="횡배수관날개수량(구배1.5)"/>
      <sheetName val="횡배수관날개벽공제토&amp;공제떼산출식"/>
      <sheetName val="집수정"/>
      <sheetName val="횡배수관위치조서"/>
      <sheetName val="평균높이산출근거"/>
      <sheetName val="적용단위길이"/>
      <sheetName val="특수기호강도거푸집"/>
      <sheetName val="피벗테이블데이터분석"/>
      <sheetName val="Dialog3"/>
      <sheetName val="집수정수량집계표"/>
      <sheetName val="조언자"/>
      <sheetName val="비탈면보호공수량산출"/>
      <sheetName val="Sheet15"/>
      <sheetName val="공사요율"/>
      <sheetName val="가압장구체수량산출서"/>
      <sheetName val="자료"/>
      <sheetName val="위치조서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측구공위치"/>
      <sheetName val="측구공 집계"/>
      <sheetName val="3-1-1.측구공"/>
      <sheetName val="측구공 호표"/>
      <sheetName val="건널목토관단위수량"/>
      <sheetName val="Module1"/>
      <sheetName val="날개벽"/>
      <sheetName val="암거단위"/>
      <sheetName val="특수기호강도거푸집"/>
      <sheetName val="종배수관면벽신"/>
      <sheetName val="종배수관(신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설계적용기준"/>
      <sheetName val="도면작업요령"/>
      <sheetName val="내역작업순서"/>
      <sheetName val="자료"/>
      <sheetName val="타이틀▶"/>
      <sheetName val="작성요령"/>
      <sheetName val="야장"/>
      <sheetName val="실시설계보고서"/>
      <sheetName val="사진첩1"/>
      <sheetName val="사진첩"/>
      <sheetName val="사진첩2"/>
      <sheetName val="설계서"/>
      <sheetName val="단가산출서"/>
      <sheetName val="수량산출서"/>
      <sheetName val="용지및지장물조서"/>
      <sheetName val="◀타이틀"/>
      <sheetName val="일반시방서"/>
      <sheetName val="특별시방서"/>
      <sheetName val="5.예정공정표"/>
      <sheetName val="6.동원인원계획표"/>
      <sheetName val="동원인원계획표 (2)"/>
      <sheetName val="ABUT수량-A1"/>
      <sheetName val="조도계산서 (도서)"/>
      <sheetName val="단가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보차도경계석"/>
      <sheetName val="보도경계석,L형측구"/>
      <sheetName val="보도블럭(소형고압블럭)"/>
      <sheetName val="피벗테이블데이터분석"/>
      <sheetName val="#REF"/>
      <sheetName val="SLAB&quot;1&quot;"/>
      <sheetName val="공사비"/>
      <sheetName val="식재인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laroux"/>
      <sheetName val="배수공수량집계"/>
      <sheetName val="배수관공수량집계"/>
      <sheetName val="측구공수량"/>
      <sheetName val="L형측구"/>
      <sheetName val="옹벽형L형"/>
      <sheetName val="U형측구"/>
      <sheetName val="횡  수량집계"/>
      <sheetName val="횡 수량"/>
      <sheetName val="횡 연장"/>
      <sheetName val="횡 토공집계"/>
      <sheetName val="토공단위수량"/>
      <sheetName val="토공산출근거"/>
      <sheetName val="횡 날개벽수량산출"/>
      <sheetName val="면벽수량집계"/>
      <sheetName val="집수정위치조서,수량"/>
      <sheetName val="VXXXXX"/>
      <sheetName val="box-간지"/>
      <sheetName val="구조물집계표"/>
      <sheetName val="암거1수량"/>
      <sheetName val="난간벽,차수벽"/>
      <sheetName val="Sheet1"/>
      <sheetName val="암거단위-2련"/>
      <sheetName val="BOX현황"/>
      <sheetName val="터파기고(box)"/>
      <sheetName val="날개벽"/>
      <sheetName val="날개벽토공"/>
      <sheetName val="100000"/>
      <sheetName val="200000"/>
      <sheetName val="300000"/>
      <sheetName val="400000"/>
      <sheetName val="500000"/>
      <sheetName val="횡배수관수량집계"/>
      <sheetName val="횡배수관면벽"/>
      <sheetName val="횡면벽단위수량 "/>
      <sheetName val="횡배수관기초"/>
      <sheetName val="날개벽1.5"/>
      <sheetName val="배수날개토공,공제수량"/>
      <sheetName val="날개벽단위수량"/>
      <sheetName val="날개치수및토공단위수량"/>
      <sheetName val="TYPE-2"/>
      <sheetName val="TYPE-3"/>
      <sheetName val="평균H"/>
      <sheetName val="횡배수관연장조서"/>
      <sheetName val="집수정수량"/>
      <sheetName val="집수정토공300"/>
      <sheetName val="집수정토공 600"/>
      <sheetName val="집수정토공 800"/>
      <sheetName val="배수공수집"/>
      <sheetName val="측수집"/>
      <sheetName val="L형"/>
      <sheetName val="옹벽L형"/>
      <sheetName val="배관공집"/>
      <sheetName val="횡기초"/>
      <sheetName val="토집"/>
      <sheetName val="토산"/>
      <sheetName val="평터"/>
      <sheetName val="횡배조"/>
      <sheetName val="집수"/>
      <sheetName val="집수조"/>
      <sheetName val="수로관수집"/>
      <sheetName val="수로관연장"/>
      <sheetName val="VXXXXXXX"/>
      <sheetName val="자료"/>
      <sheetName val="DATA"/>
      <sheetName val="데이타"/>
      <sheetName val="토사(PE)"/>
      <sheetName val="횡배수관집현황(2공구)"/>
      <sheetName val="접속도로"/>
      <sheetName val="경산"/>
      <sheetName val="횡배위치"/>
      <sheetName val="계산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자료입력"/>
      <sheetName val="횡배수관수량총"/>
      <sheetName val="맹암거단위수량(절성토경계부)"/>
      <sheetName val="종배수관(신)"/>
      <sheetName val="종배수관면벽신"/>
      <sheetName val="횡배수관수량"/>
      <sheetName val="횡배수관날개수량(구배1.5)"/>
      <sheetName val="횡배수관날개벽공제토&amp;공제떼산출식"/>
      <sheetName val="집수정"/>
      <sheetName val="횡배수관위치조서"/>
      <sheetName val="평균높이산출근거"/>
      <sheetName val="적용단위길이"/>
      <sheetName val="특수기호강도거푸집"/>
      <sheetName val="피벗테이블데이터분석"/>
      <sheetName val="Dialog3"/>
      <sheetName val="집수정수량집계표"/>
      <sheetName val="조언자"/>
      <sheetName val="단위수량"/>
      <sheetName val="맨홀수량산출"/>
      <sheetName val="날개수량1.5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참고사항"/>
      <sheetName val="내역적용"/>
      <sheetName val="아스팔트헐기"/>
      <sheetName val="1.자재집계표"/>
      <sheetName val="위치조서"/>
      <sheetName val="3-1측구공"/>
      <sheetName val="3-1-1.측구공"/>
      <sheetName val="3.빗물받이공"/>
      <sheetName val="3-2.배수관 총"/>
      <sheetName val="3-2-1.횡배수집계"/>
      <sheetName val="3-2-1-1횡배수관공"/>
      <sheetName val="3-2-2 흄관 날개벽"/>
      <sheetName val="3-2-3 종배수관"/>
      <sheetName val="3-2-4집수정"/>
      <sheetName val="3-2-5.도수로"/>
      <sheetName val="3-3.암거공"/>
      <sheetName val="3-3-2 암거 날개벽"/>
      <sheetName val="3-4옹벽공"/>
      <sheetName val="3-4-1.옹벽공"/>
      <sheetName val="3-4.옹벽평균(H)"/>
      <sheetName val="3-5-1.석측공"/>
      <sheetName val="3-5.석축공"/>
      <sheetName val="4-1.수량총괄표"/>
      <sheetName val="4-2.포장수량집계"/>
      <sheetName val="4-3.본선포장수량"/>
      <sheetName val="4-4.구조물간 포장"/>
      <sheetName val="4-5.포장단위수량"/>
      <sheetName val="4-5.측점별 포장단위수량"/>
      <sheetName val="5.부대공"/>
      <sheetName val="5-1.부대공"/>
      <sheetName val="5-2.부대공 (3)"/>
      <sheetName val="Module1"/>
      <sheetName val="ABUT수량-A1"/>
      <sheetName val="평균높이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J8">
            <v>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벨브보호통단위"/>
      <sheetName val="밸브보호통수량"/>
      <sheetName val=" 관 수량집계"/>
      <sheetName val=" 관 자재집계"/>
      <sheetName val="상수관로자재접합"/>
      <sheetName val="토공 집계"/>
      <sheetName val="노선1호 (2)"/>
      <sheetName val="상수가정"/>
      <sheetName val="송수관토공"/>
      <sheetName val="상수관로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표지 "/>
      <sheetName val="총재료집계 "/>
      <sheetName val="본선집계"/>
      <sheetName val="관로포장내역 "/>
      <sheetName val="토적"/>
      <sheetName val="가정오,우수집계"/>
      <sheetName val="가정오수관 "/>
      <sheetName val="맨홀수량"/>
      <sheetName val="평균"/>
      <sheetName val="h별집계"/>
      <sheetName val="각형맨홀"/>
      <sheetName val="철근"/>
      <sheetName val="개거및 box단위수량"/>
      <sheetName val="Sheet1"/>
      <sheetName val="DATE"/>
      <sheetName val="용수량(생활용수)"/>
      <sheetName val="요율"/>
      <sheetName val="수자재단위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공통"/>
      <sheetName val="구암천교수량집계"/>
      <sheetName val="교각(평택방향)"/>
      <sheetName val="교각(음성방향)"/>
      <sheetName val="PIER-1(평택)"/>
      <sheetName val="PIER-2(평택)"/>
      <sheetName val="PIER-3(평택)"/>
      <sheetName val="PIER-1(음성)"/>
      <sheetName val="PIER-2(음성)"/>
      <sheetName val="PIER-3(음성)"/>
      <sheetName val="토공 (평택)"/>
      <sheetName val="토공 (음성)"/>
      <sheetName val="DATE"/>
      <sheetName val="96보완계획7.12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측구공 호표"/>
      <sheetName val="횡배수관 호표"/>
      <sheetName val="옹벽 호표"/>
      <sheetName val="단위수량목록"/>
      <sheetName val="Sheet3"/>
      <sheetName val="표  지"/>
      <sheetName val="접속도로집"/>
      <sheetName val="산출근거"/>
      <sheetName val="위치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골재총괄"/>
      <sheetName val="수량총괄"/>
      <sheetName val="용토계획서총괄"/>
      <sheetName val="골재"/>
      <sheetName val="수량총"/>
      <sheetName val="용토계획서"/>
      <sheetName val="유동표"/>
      <sheetName val="구조물공총괄"/>
      <sheetName val="L형측구"/>
      <sheetName val="L형옹벽 "/>
      <sheetName val="H=1.0"/>
      <sheetName val="H=1.5"/>
      <sheetName val="H=2.0"/>
      <sheetName val="H=2.5"/>
      <sheetName val="H=3.0"/>
      <sheetName val="H=3.5"/>
      <sheetName val="H=4.0"/>
      <sheetName val="H=4.5"/>
      <sheetName val="H=5.0"/>
      <sheetName val="H=5.5"/>
      <sheetName val="평균단위"/>
      <sheetName val="계단공"/>
      <sheetName val="난간"/>
      <sheetName val="우수공,맨홀,집수정"/>
      <sheetName val="우수받이및연결관"/>
      <sheetName val="우,연단위수량"/>
      <sheetName val="우수관 "/>
      <sheetName val="포장총괄"/>
      <sheetName val="포장수량"/>
      <sheetName val="포장면적"/>
      <sheetName val="부대공"/>
      <sheetName val="지장물철거"/>
      <sheetName val="예정공정표"/>
      <sheetName val="설계설명서"/>
      <sheetName val="다.공사의 개요"/>
      <sheetName val="마.주요자재현황"/>
      <sheetName val="골재 (2)"/>
      <sheetName val="수량총 (2)"/>
      <sheetName val="용토계획서 (2)"/>
      <sheetName val="유동표 (2)"/>
      <sheetName val="구조물공총괄 (2)"/>
      <sheetName val="L형측구 (2)"/>
      <sheetName val="우수공,맨홀,집수정 (2)"/>
      <sheetName val="우수받이및연결관 (2)"/>
      <sheetName val="우,연단위수량 (2)"/>
      <sheetName val="우수관  (2)"/>
      <sheetName val="포장총괄 (2)"/>
      <sheetName val="포장수량 (2)"/>
      <sheetName val="포장면적 (2)"/>
      <sheetName val="부대공 (2)"/>
      <sheetName val="지장물철거 (2)"/>
      <sheetName val="예정공정표 (2)"/>
      <sheetName val="설계설명서 (2)"/>
      <sheetName val="다.공사의 개요 (2)"/>
      <sheetName val="마.주요자재현황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배수집계"/>
      <sheetName val="횡배수량집계"/>
      <sheetName val="횡배위치"/>
      <sheetName val="토공"/>
      <sheetName val="날개벽"/>
      <sheetName val="횡배수관"/>
      <sheetName val="TYPE-1"/>
      <sheetName val="TYPE-2"/>
      <sheetName val="TYPE-3"/>
      <sheetName val="집수정 "/>
      <sheetName val="집수정TYPE1"/>
      <sheetName val="집수정TYPE2"/>
      <sheetName val="종배수관위치조서"/>
      <sheetName val="종배수관"/>
      <sheetName val="면벽"/>
      <sheetName val="맨홀수량집계표"/>
      <sheetName val="맨홀위치및연장조서"/>
      <sheetName val="맨훌수량산출근거"/>
      <sheetName val="맨홀터파기"/>
      <sheetName val="빗물받이수량집계"/>
      <sheetName val="빗물받이단위수량"/>
      <sheetName val="집수정(주택용)집계"/>
      <sheetName val="집수정(주택용)단위수량"/>
      <sheetName val="Sheet5"/>
      <sheetName val="계산중"/>
      <sheetName val="갑지"/>
      <sheetName val="자료입력"/>
      <sheetName val="횡배수관수량총"/>
      <sheetName val="횡배수관수량"/>
      <sheetName val="횡배수관위치조서"/>
      <sheetName val="평균높이산출근거"/>
      <sheetName val="적용단위길이"/>
      <sheetName val="횡배수관날개수량(구배1.5)"/>
      <sheetName val="횡배수관날개벽공제토&amp;공제떼산출식"/>
      <sheetName val="집수정수량집계표"/>
      <sheetName val="집수정수량조서"/>
      <sheetName val="집수정"/>
      <sheetName val="종배수관수량"/>
      <sheetName val="종배수관면벽구"/>
      <sheetName val="종배수관(구)"/>
      <sheetName val="종배수관면벽신"/>
      <sheetName val="종배수관(신)"/>
      <sheetName val="맹암거수량집계표"/>
      <sheetName val="맹암거단위수량(토사)"/>
      <sheetName val="맹암거단위수량(암)"/>
      <sheetName val="맹암거단위수량(절성토경계부)"/>
      <sheetName val="맹암거위치조서"/>
      <sheetName val="특수기호강도거푸집"/>
      <sheetName val="피벗테이블데이터분석"/>
      <sheetName val="Dialog3"/>
      <sheetName val="조언자"/>
      <sheetName val="노임단가"/>
      <sheetName val="자료"/>
      <sheetName val="빗물받이(910-510-410)"/>
      <sheetName val="부관수량집계"/>
      <sheetName val="공비대비"/>
      <sheetName val="위치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Sheet3"/>
      <sheetName val="Sheet2"/>
      <sheetName val="Sheet1"/>
      <sheetName val="96보완계획7.12"/>
      <sheetName val="기계경비"/>
      <sheetName val="각형맨홀"/>
      <sheetName val="범례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지수벽2련"/>
      <sheetName val="Sheet1"/>
      <sheetName val="Sheet2"/>
      <sheetName val="Sheet3"/>
      <sheetName val="지수벽1련"/>
      <sheetName val="지수벽3련"/>
      <sheetName val="청학계"/>
      <sheetName val="철근중량"/>
      <sheetName val="건축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입력데이타"/>
      <sheetName val="배수관공표지"/>
      <sheetName val="횡배집계"/>
      <sheetName val="배수관총계"/>
      <sheetName val="연장,위치조서"/>
      <sheetName val="횡배수수량집계"/>
      <sheetName val="흄관단위량"/>
      <sheetName val="횡배산근"/>
      <sheetName val="횡배600"/>
      <sheetName val="평균높이"/>
      <sheetName val="날개집계1.2"/>
      <sheetName val="날개집계3"/>
      <sheetName val="날개벽산출근거"/>
      <sheetName val="날개벽토공"/>
      <sheetName val="날개벽공제량근거"/>
      <sheetName val="날개벽공제량"/>
      <sheetName val="집수정표지"/>
      <sheetName val="집수정"/>
      <sheetName val="집수정수량산출"/>
      <sheetName val="맨홀표지"/>
      <sheetName val="맨홀위치조서"/>
      <sheetName val="맨홀수량집계표"/>
      <sheetName val="맨홀수량"/>
      <sheetName val="맨홀토공"/>
      <sheetName val="Sheet3"/>
      <sheetName val="Sheet4"/>
      <sheetName val="Sheet5"/>
      <sheetName val="횡날개수집"/>
      <sheetName val="자료"/>
      <sheetName val="교각계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U형측구type-2"/>
      <sheetName val="U형측구type-2 (2)"/>
      <sheetName val="산마루측구토사"/>
      <sheetName val="산마루측구플륨관"/>
      <sheetName val="낙석방지망"/>
      <sheetName val="돌붙임"/>
      <sheetName val="절토부도수로"/>
      <sheetName val="dike도수로"/>
      <sheetName val="도수로2"/>
      <sheetName val="용수로덮게"/>
      <sheetName val="L형측구성토부"/>
      <sheetName val="L형측구절토부"/>
      <sheetName val="L형측구4"/>
      <sheetName val="성토부DIKE"/>
      <sheetName val="L형측구"/>
      <sheetName val="석축수로"/>
      <sheetName val="U형수로"/>
      <sheetName val="U형측구"/>
      <sheetName val="V형수로"/>
      <sheetName val="U형측구3"/>
      <sheetName val="U형측구1"/>
      <sheetName val="Sheet2"/>
      <sheetName val="Sheet3"/>
      <sheetName val="제수변 수량집계표(보통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표지글씨"/>
      <sheetName val="목차"/>
      <sheetName val="목차 (2)"/>
      <sheetName val="자재집계표"/>
      <sheetName val="양식"/>
      <sheetName val="내역서 적용"/>
      <sheetName val="이월"/>
      <sheetName val="사토"/>
      <sheetName val="집계표"/>
      <sheetName val="토공내역"/>
      <sheetName val="3-1측구공"/>
      <sheetName val="위치조서"/>
      <sheetName val="배수자재"/>
      <sheetName val="3-2-1.횡배수집계"/>
      <sheetName val="3-3.암거공"/>
      <sheetName val="3-2-4집수정"/>
      <sheetName val="맹암거"/>
      <sheetName val="포장내역서"/>
      <sheetName val="4-1.수량총괄표"/>
      <sheetName val="포장수량집계"/>
      <sheetName val="부체도로"/>
      <sheetName val="Sheet16"/>
      <sheetName val="부대집계"/>
      <sheetName val="위치"/>
      <sheetName val="부대산출"/>
      <sheetName val="차선도색"/>
      <sheetName val="XL4Poppy"/>
      <sheetName val="일위대가(1)"/>
      <sheetName val="표  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경제요청"/>
      <sheetName val="경제분석"/>
      <sheetName val="결재전"/>
      <sheetName val="사업비수지예산서"/>
      <sheetName val="사업비내역"/>
      <sheetName val="요율"/>
      <sheetName val="공사요율"/>
      <sheetName val="지급.용지매수"/>
      <sheetName val="용지매수공사비"/>
      <sheetName val="&lt;공사비총괄&gt;"/>
      <sheetName val="&lt;수원공공사비총괄&gt;"/>
      <sheetName val="&lt;배수장공사비총괄&gt;"/>
      <sheetName val="배수장공사비"/>
      <sheetName val="토공재료집계"/>
      <sheetName val="장공작물집계"/>
      <sheetName val="토공집계"/>
      <sheetName val="공작물"/>
      <sheetName val="&lt;배수문공사비총괄&gt;"/>
      <sheetName val="배수문공사비"/>
      <sheetName val="배수문공작물"/>
      <sheetName val="&lt;평야부공사비총괄&gt;"/>
      <sheetName val="평야부공사비"/>
      <sheetName val="배수로집계"/>
      <sheetName val="&lt;부대공사비총괄&gt;"/>
      <sheetName val="부대공사"/>
      <sheetName val="자재대(총)"/>
      <sheetName val="배수장자재대"/>
      <sheetName val="평야부자재대"/>
      <sheetName val="자료"/>
      <sheetName val="종배수관면벽신"/>
      <sheetName val="노임단가"/>
      <sheetName val="지급자재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교각계산"/>
      <sheetName val="코벨전단"/>
      <sheetName val="횡방향구속철근"/>
      <sheetName val="교좌면설계"/>
      <sheetName val="Sheet9"/>
      <sheetName val="Sheet10"/>
      <sheetName val="INPUT"/>
      <sheetName val="우수공,맨홀,집수정"/>
      <sheetName val="표층포설및다짐"/>
      <sheetName val="계산중"/>
      <sheetName val="횡배위치"/>
      <sheetName val="횡날개수집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우수관로 자재집계  "/>
      <sheetName val="우수관로 수량집계"/>
      <sheetName val="우수관로자재접합 "/>
      <sheetName val="맨홀집계표 "/>
      <sheetName val="맨홀수량"/>
      <sheetName val="맨홀토공"/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철근중량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측구공 호표"/>
      <sheetName val="횡배수관 호표"/>
      <sheetName val="옹벽 호표"/>
      <sheetName val="단위수량목록"/>
      <sheetName val="Sheet3"/>
      <sheetName val="횡배수관집현황(2공구)"/>
      <sheetName val="위치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내역적용"/>
      <sheetName val="1.자재집계표"/>
      <sheetName val="위치조서"/>
      <sheetName val="3-2.배수관 총"/>
      <sheetName val="3-2-1.횡배수집계"/>
      <sheetName val="3-2-1-1횡배수관공"/>
      <sheetName val="3-2-2 흄관 날개벽"/>
      <sheetName val="3-2-3 종배수관"/>
      <sheetName val="3-2-4집수정"/>
      <sheetName val="(3-2-4-1집수정)"/>
      <sheetName val="(3-2-4-2종배수 단수)"/>
      <sheetName val="3-2-5.도수로"/>
      <sheetName val="3-2-6.맹암거"/>
      <sheetName val="3-3.암거공"/>
      <sheetName val="3-3-1.암거돌붙임"/>
      <sheetName val="3-3-2 암거 날개벽"/>
      <sheetName val="3-3-3 날개벽 공제량"/>
      <sheetName val="3-4옹벽공"/>
      <sheetName val="3-4-1.옹벽평균(H)"/>
      <sheetName val="3-5-1.석측공"/>
      <sheetName val="4-1.수량총괄표"/>
      <sheetName val="4-2.포장수량집계"/>
      <sheetName val="4-3.본선포장수량"/>
      <sheetName val="4-4.구조물간 포장"/>
      <sheetName val="4-5.포장단위수량"/>
      <sheetName val="(4-6.구조물 증감 단수)"/>
      <sheetName val="(4-7.접속설치율및 TL값)"/>
      <sheetName val="5.부대공"/>
      <sheetName val="5-1.부대공"/>
      <sheetName val="5.차선도색"/>
      <sheetName val="5-2.부대공 (3)"/>
      <sheetName val="Module1"/>
      <sheetName val="토사(PE)"/>
      <sheetName val="ABUT수량-A1"/>
      <sheetName val="STEEL BOX 단면설계(SEC.8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일위대가"/>
      <sheetName val="건축내역"/>
      <sheetName val="조경내"/>
    </sheetNames>
    <definedNames>
      <definedName name="수식입력매크로"/>
    </definedNames>
    <sheetDataSet>
      <sheetData sheetId="0" refreshError="1"/>
      <sheetData sheetId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표 지"/>
      <sheetName val="내역수량"/>
      <sheetName val="포장집계"/>
      <sheetName val="집계표"/>
      <sheetName val="도로연장조서"/>
      <sheetName val="접속도로연장"/>
      <sheetName val="위치조서"/>
      <sheetName val="포장수량"/>
      <sheetName val="포장줄눈"/>
      <sheetName val="공제단위수량"/>
      <sheetName val="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수안보-MBR1"/>
      <sheetName val="우각부보강"/>
      <sheetName val="조도계산서 (도서)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측구공 호표"/>
      <sheetName val="횡배수관 호표"/>
      <sheetName val="옹벽 호표"/>
      <sheetName val="단위수량목록"/>
      <sheetName val="Sheet3"/>
      <sheetName val="위치조서"/>
      <sheetName val="ABUT수량-A1"/>
      <sheetName val="날개벽"/>
      <sheetName val="000000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대치판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수지예산(A4종)"/>
      <sheetName val="측,공,관,잡"/>
      <sheetName val="요율"/>
      <sheetName val="공사비총괄표"/>
      <sheetName val="배수장공사비총괄"/>
      <sheetName val="배수장공사비"/>
      <sheetName val="평야부공사비총괄"/>
      <sheetName val="배수로공사비(총)"/>
      <sheetName val="배수로(토공)"/>
      <sheetName val="배수로(구조물)"/>
      <sheetName val="매립공사비"/>
      <sheetName val="부대공사"/>
      <sheetName val="가설공사"/>
      <sheetName val="중기운반"/>
      <sheetName val="시험비"/>
      <sheetName val="지급자재대"/>
      <sheetName val="토목자재대(총)"/>
      <sheetName val="배수장자재대(토목)"/>
      <sheetName val="배수로자재대"/>
      <sheetName val="배수장자재대(건축) "/>
      <sheetName val="구분표"/>
      <sheetName val="1호맨홀자연토공"/>
      <sheetName val="96보완계획7.1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view="pageBreakPreview" zoomScaleNormal="100" zoomScaleSheetLayoutView="100" workbookViewId="0">
      <selection activeCell="B98" sqref="B98:J98"/>
    </sheetView>
  </sheetViews>
  <sheetFormatPr defaultRowHeight="11.25"/>
  <cols>
    <col min="1" max="1" width="5" style="6" customWidth="1"/>
    <col min="2" max="2" width="6.88671875" style="6" customWidth="1"/>
    <col min="3" max="3" width="7" style="6" customWidth="1"/>
    <col min="4" max="4" width="10.21875" style="7" customWidth="1"/>
    <col min="5" max="5" width="5.21875" style="18" customWidth="1"/>
    <col min="6" max="6" width="10.109375" style="33" bestFit="1" customWidth="1"/>
    <col min="7" max="7" width="8.77734375" style="56" customWidth="1"/>
    <col min="8" max="8" width="34.88671875" style="34" customWidth="1"/>
    <col min="9" max="9" width="15.5546875" style="35" customWidth="1"/>
    <col min="10" max="10" width="11.109375" style="6" customWidth="1"/>
    <col min="11" max="13" width="8.88671875" style="11"/>
    <col min="14" max="16384" width="8.88671875" style="6"/>
  </cols>
  <sheetData>
    <row r="1" spans="1:13" s="20" customFormat="1" ht="28.5" customHeight="1">
      <c r="A1" s="77" t="s">
        <v>48</v>
      </c>
      <c r="B1" s="77"/>
      <c r="C1" s="77"/>
      <c r="D1" s="77"/>
      <c r="E1" s="77"/>
      <c r="F1" s="77"/>
      <c r="G1" s="77"/>
      <c r="H1" s="77"/>
      <c r="I1" s="77"/>
      <c r="J1" s="77"/>
      <c r="K1" s="19"/>
      <c r="L1" s="19"/>
      <c r="M1" s="19"/>
    </row>
    <row r="2" spans="1:13" s="20" customFormat="1" ht="20.45" customHeight="1">
      <c r="A2" s="21" t="s">
        <v>9</v>
      </c>
      <c r="B2" s="78"/>
      <c r="C2" s="78"/>
      <c r="D2" s="78"/>
      <c r="E2" s="78"/>
      <c r="F2" s="78"/>
      <c r="G2" s="78"/>
      <c r="H2" s="78"/>
      <c r="I2" s="78"/>
      <c r="J2" s="78"/>
      <c r="K2" s="19"/>
      <c r="L2" s="19"/>
      <c r="M2" s="19"/>
    </row>
    <row r="3" spans="1:13" s="23" customFormat="1" ht="20.45" customHeight="1">
      <c r="A3" s="66" t="s">
        <v>4</v>
      </c>
      <c r="B3" s="68" t="s">
        <v>1</v>
      </c>
      <c r="C3" s="68"/>
      <c r="D3" s="68"/>
      <c r="E3" s="69" t="s">
        <v>10</v>
      </c>
      <c r="F3" s="71" t="s">
        <v>11</v>
      </c>
      <c r="G3" s="73" t="s">
        <v>12</v>
      </c>
      <c r="H3" s="81" t="s">
        <v>7</v>
      </c>
      <c r="I3" s="82"/>
      <c r="J3" s="79" t="s">
        <v>2</v>
      </c>
      <c r="K3" s="22"/>
      <c r="L3" s="22"/>
      <c r="M3" s="22"/>
    </row>
    <row r="4" spans="1:13" s="23" customFormat="1" ht="20.45" customHeight="1">
      <c r="A4" s="67"/>
      <c r="B4" s="75" t="s">
        <v>5</v>
      </c>
      <c r="C4" s="76"/>
      <c r="D4" s="4" t="s">
        <v>6</v>
      </c>
      <c r="E4" s="70"/>
      <c r="F4" s="72"/>
      <c r="G4" s="74"/>
      <c r="H4" s="36" t="s">
        <v>8</v>
      </c>
      <c r="I4" s="37" t="s">
        <v>3</v>
      </c>
      <c r="J4" s="80"/>
      <c r="K4" s="22"/>
      <c r="L4" s="22"/>
      <c r="M4" s="22"/>
    </row>
    <row r="5" spans="1:13" s="23" customFormat="1" ht="20.45" customHeight="1">
      <c r="A5" s="2">
        <v>1</v>
      </c>
      <c r="B5" s="1" t="s">
        <v>22</v>
      </c>
      <c r="C5" s="1" t="s">
        <v>50</v>
      </c>
      <c r="D5" s="12" t="s">
        <v>51</v>
      </c>
      <c r="E5" s="15" t="s">
        <v>18</v>
      </c>
      <c r="F5" s="38">
        <v>59</v>
      </c>
      <c r="G5" s="50">
        <v>2</v>
      </c>
      <c r="H5" s="39"/>
      <c r="I5" s="40" t="s">
        <v>21</v>
      </c>
      <c r="J5" s="3"/>
      <c r="K5" s="22" t="s">
        <v>16</v>
      </c>
      <c r="L5" s="24" t="str">
        <f t="shared" ref="L5:L24" si="0">+CONCATENATE(E5,K5)</f>
        <v>대국유지</v>
      </c>
      <c r="M5" s="25" t="str">
        <f t="shared" ref="M5:M24" si="1">IF(G5&lt;=F5,"O.K")</f>
        <v>O.K</v>
      </c>
    </row>
    <row r="6" spans="1:13" s="23" customFormat="1" ht="20.45" customHeight="1">
      <c r="A6" s="13">
        <v>2</v>
      </c>
      <c r="B6" s="5" t="s">
        <v>23</v>
      </c>
      <c r="C6" s="5" t="s">
        <v>50</v>
      </c>
      <c r="D6" s="9">
        <v>765</v>
      </c>
      <c r="E6" s="16" t="s">
        <v>52</v>
      </c>
      <c r="F6" s="41">
        <v>586</v>
      </c>
      <c r="G6" s="51">
        <v>60.6</v>
      </c>
      <c r="H6" s="42" t="s">
        <v>97</v>
      </c>
      <c r="I6" s="43" t="s">
        <v>98</v>
      </c>
      <c r="J6" s="14"/>
      <c r="K6" s="22" t="s">
        <v>149</v>
      </c>
      <c r="L6" s="24" t="str">
        <f t="shared" si="0"/>
        <v>대사유지</v>
      </c>
      <c r="M6" s="25" t="str">
        <f t="shared" si="1"/>
        <v>O.K</v>
      </c>
    </row>
    <row r="7" spans="1:13" s="23" customFormat="1" ht="20.45" customHeight="1">
      <c r="A7" s="13">
        <v>3</v>
      </c>
      <c r="B7" s="5" t="s">
        <v>23</v>
      </c>
      <c r="C7" s="5" t="s">
        <v>50</v>
      </c>
      <c r="D7" s="9" t="s">
        <v>53</v>
      </c>
      <c r="E7" s="16" t="s">
        <v>14</v>
      </c>
      <c r="F7" s="41">
        <v>429</v>
      </c>
      <c r="G7" s="51">
        <v>53.1</v>
      </c>
      <c r="H7" s="42" t="s">
        <v>99</v>
      </c>
      <c r="I7" s="43" t="s">
        <v>98</v>
      </c>
      <c r="J7" s="14"/>
      <c r="K7" s="22" t="s">
        <v>149</v>
      </c>
      <c r="L7" s="24" t="str">
        <f t="shared" si="0"/>
        <v>전사유지</v>
      </c>
      <c r="M7" s="25" t="str">
        <f t="shared" si="1"/>
        <v>O.K</v>
      </c>
    </row>
    <row r="8" spans="1:13" s="23" customFormat="1" ht="20.45" customHeight="1">
      <c r="A8" s="13">
        <v>4</v>
      </c>
      <c r="B8" s="5" t="s">
        <v>23</v>
      </c>
      <c r="C8" s="5" t="s">
        <v>50</v>
      </c>
      <c r="D8" s="9" t="s">
        <v>54</v>
      </c>
      <c r="E8" s="16" t="s">
        <v>55</v>
      </c>
      <c r="F8" s="41">
        <v>205</v>
      </c>
      <c r="G8" s="51">
        <v>32.9</v>
      </c>
      <c r="H8" s="42" t="s">
        <v>100</v>
      </c>
      <c r="I8" s="43" t="s">
        <v>101</v>
      </c>
      <c r="J8" s="14"/>
      <c r="K8" s="22" t="s">
        <v>20</v>
      </c>
      <c r="L8" s="24" t="str">
        <f t="shared" si="0"/>
        <v>전사유지</v>
      </c>
      <c r="M8" s="25" t="str">
        <f t="shared" si="1"/>
        <v>O.K</v>
      </c>
    </row>
    <row r="9" spans="1:13" s="23" customFormat="1" ht="20.45" customHeight="1">
      <c r="A9" s="13">
        <v>5</v>
      </c>
      <c r="B9" s="5" t="s">
        <v>23</v>
      </c>
      <c r="C9" s="5" t="s">
        <v>50</v>
      </c>
      <c r="D9" s="9" t="s">
        <v>56</v>
      </c>
      <c r="E9" s="16" t="s">
        <v>14</v>
      </c>
      <c r="F9" s="41">
        <v>23</v>
      </c>
      <c r="G9" s="51">
        <v>7.8</v>
      </c>
      <c r="H9" s="42" t="s">
        <v>102</v>
      </c>
      <c r="I9" s="43" t="s">
        <v>103</v>
      </c>
      <c r="J9" s="14"/>
      <c r="K9" s="22" t="s">
        <v>149</v>
      </c>
      <c r="L9" s="24" t="str">
        <f t="shared" si="0"/>
        <v>전사유지</v>
      </c>
      <c r="M9" s="25" t="str">
        <f t="shared" si="1"/>
        <v>O.K</v>
      </c>
    </row>
    <row r="10" spans="1:13" s="23" customFormat="1" ht="20.45" customHeight="1">
      <c r="A10" s="13">
        <v>6</v>
      </c>
      <c r="B10" s="5" t="s">
        <v>23</v>
      </c>
      <c r="C10" s="5" t="s">
        <v>50</v>
      </c>
      <c r="D10" s="9" t="s">
        <v>57</v>
      </c>
      <c r="E10" s="16" t="s">
        <v>19</v>
      </c>
      <c r="F10" s="41">
        <v>1041</v>
      </c>
      <c r="G10" s="51">
        <v>106.2</v>
      </c>
      <c r="H10" s="42" t="s">
        <v>104</v>
      </c>
      <c r="I10" s="43" t="s">
        <v>105</v>
      </c>
      <c r="J10" s="14"/>
      <c r="K10" s="22" t="s">
        <v>20</v>
      </c>
      <c r="L10" s="24" t="str">
        <f t="shared" si="0"/>
        <v>답사유지</v>
      </c>
      <c r="M10" s="25" t="str">
        <f t="shared" si="1"/>
        <v>O.K</v>
      </c>
    </row>
    <row r="11" spans="1:13" s="23" customFormat="1" ht="20.45" customHeight="1">
      <c r="A11" s="13">
        <v>7</v>
      </c>
      <c r="B11" s="5" t="s">
        <v>23</v>
      </c>
      <c r="C11" s="5" t="s">
        <v>50</v>
      </c>
      <c r="D11" s="9">
        <v>743</v>
      </c>
      <c r="E11" s="16" t="s">
        <v>19</v>
      </c>
      <c r="F11" s="41">
        <v>433</v>
      </c>
      <c r="G11" s="51">
        <v>84.7</v>
      </c>
      <c r="H11" s="42" t="s">
        <v>106</v>
      </c>
      <c r="I11" s="43" t="s">
        <v>107</v>
      </c>
      <c r="J11" s="14"/>
      <c r="K11" s="22" t="s">
        <v>20</v>
      </c>
      <c r="L11" s="24" t="str">
        <f t="shared" si="0"/>
        <v>답사유지</v>
      </c>
      <c r="M11" s="25" t="str">
        <f t="shared" si="1"/>
        <v>O.K</v>
      </c>
    </row>
    <row r="12" spans="1:13" s="23" customFormat="1" ht="20.45" customHeight="1">
      <c r="A12" s="13">
        <v>8</v>
      </c>
      <c r="B12" s="5" t="s">
        <v>23</v>
      </c>
      <c r="C12" s="5" t="s">
        <v>50</v>
      </c>
      <c r="D12" s="9">
        <v>742</v>
      </c>
      <c r="E12" s="16" t="s">
        <v>19</v>
      </c>
      <c r="F12" s="41">
        <v>1907</v>
      </c>
      <c r="G12" s="51">
        <v>199.5</v>
      </c>
      <c r="H12" s="42" t="s">
        <v>106</v>
      </c>
      <c r="I12" s="43" t="s">
        <v>107</v>
      </c>
      <c r="J12" s="14"/>
      <c r="K12" s="22" t="s">
        <v>20</v>
      </c>
      <c r="L12" s="24" t="str">
        <f t="shared" si="0"/>
        <v>답사유지</v>
      </c>
      <c r="M12" s="25" t="str">
        <f t="shared" si="1"/>
        <v>O.K</v>
      </c>
    </row>
    <row r="13" spans="1:13" s="23" customFormat="1" ht="20.45" customHeight="1">
      <c r="A13" s="13">
        <v>9</v>
      </c>
      <c r="B13" s="5" t="s">
        <v>23</v>
      </c>
      <c r="C13" s="5" t="s">
        <v>50</v>
      </c>
      <c r="D13" s="9" t="s">
        <v>58</v>
      </c>
      <c r="E13" s="16" t="s">
        <v>19</v>
      </c>
      <c r="F13" s="41">
        <v>116</v>
      </c>
      <c r="G13" s="51">
        <v>108.5</v>
      </c>
      <c r="H13" s="42" t="s">
        <v>106</v>
      </c>
      <c r="I13" s="43" t="s">
        <v>107</v>
      </c>
      <c r="J13" s="14"/>
      <c r="K13" s="22" t="s">
        <v>17</v>
      </c>
      <c r="L13" s="24" t="str">
        <f t="shared" si="0"/>
        <v>답사유지</v>
      </c>
      <c r="M13" s="25" t="str">
        <f t="shared" si="1"/>
        <v>O.K</v>
      </c>
    </row>
    <row r="14" spans="1:13" s="23" customFormat="1" ht="20.45" customHeight="1">
      <c r="A14" s="13">
        <v>10</v>
      </c>
      <c r="B14" s="5" t="s">
        <v>23</v>
      </c>
      <c r="C14" s="5" t="s">
        <v>50</v>
      </c>
      <c r="D14" s="9">
        <v>784</v>
      </c>
      <c r="E14" s="16" t="s">
        <v>19</v>
      </c>
      <c r="F14" s="41">
        <v>717</v>
      </c>
      <c r="G14" s="51">
        <v>192.4</v>
      </c>
      <c r="H14" s="42" t="s">
        <v>108</v>
      </c>
      <c r="I14" s="43" t="s">
        <v>109</v>
      </c>
      <c r="J14" s="14"/>
      <c r="K14" s="22" t="s">
        <v>17</v>
      </c>
      <c r="L14" s="24" t="str">
        <f t="shared" si="0"/>
        <v>답사유지</v>
      </c>
      <c r="M14" s="25" t="str">
        <f t="shared" si="1"/>
        <v>O.K</v>
      </c>
    </row>
    <row r="15" spans="1:13" s="23" customFormat="1" ht="20.45" customHeight="1">
      <c r="A15" s="13">
        <v>11</v>
      </c>
      <c r="B15" s="5" t="s">
        <v>23</v>
      </c>
      <c r="C15" s="5" t="s">
        <v>50</v>
      </c>
      <c r="D15" s="9">
        <v>853</v>
      </c>
      <c r="E15" s="16" t="s">
        <v>19</v>
      </c>
      <c r="F15" s="41">
        <v>1983</v>
      </c>
      <c r="G15" s="51">
        <v>230.1</v>
      </c>
      <c r="H15" s="42" t="s">
        <v>110</v>
      </c>
      <c r="I15" s="43" t="s">
        <v>111</v>
      </c>
      <c r="J15" s="14"/>
      <c r="K15" s="22" t="s">
        <v>17</v>
      </c>
      <c r="L15" s="24" t="str">
        <f t="shared" si="0"/>
        <v>답사유지</v>
      </c>
      <c r="M15" s="25" t="str">
        <f t="shared" si="1"/>
        <v>O.K</v>
      </c>
    </row>
    <row r="16" spans="1:13" s="23" customFormat="1" ht="20.45" customHeight="1">
      <c r="A16" s="13">
        <v>12</v>
      </c>
      <c r="B16" s="5" t="s">
        <v>23</v>
      </c>
      <c r="C16" s="5" t="s">
        <v>50</v>
      </c>
      <c r="D16" s="9">
        <v>852</v>
      </c>
      <c r="E16" s="16" t="s">
        <v>19</v>
      </c>
      <c r="F16" s="41">
        <v>3223</v>
      </c>
      <c r="G16" s="51">
        <v>148</v>
      </c>
      <c r="H16" s="42" t="s">
        <v>112</v>
      </c>
      <c r="I16" s="43" t="s">
        <v>113</v>
      </c>
      <c r="J16" s="14"/>
      <c r="K16" s="22" t="s">
        <v>17</v>
      </c>
      <c r="L16" s="24" t="str">
        <f t="shared" si="0"/>
        <v>답사유지</v>
      </c>
      <c r="M16" s="25" t="str">
        <f t="shared" si="1"/>
        <v>O.K</v>
      </c>
    </row>
    <row r="17" spans="1:13" s="23" customFormat="1" ht="20.45" customHeight="1">
      <c r="A17" s="13">
        <v>13</v>
      </c>
      <c r="B17" s="5" t="s">
        <v>23</v>
      </c>
      <c r="C17" s="5" t="s">
        <v>50</v>
      </c>
      <c r="D17" s="9">
        <v>861</v>
      </c>
      <c r="E17" s="16" t="s">
        <v>19</v>
      </c>
      <c r="F17" s="41">
        <v>1640</v>
      </c>
      <c r="G17" s="51">
        <v>242</v>
      </c>
      <c r="H17" s="42" t="s">
        <v>114</v>
      </c>
      <c r="I17" s="43" t="s">
        <v>115</v>
      </c>
      <c r="J17" s="14"/>
      <c r="K17" s="22" t="s">
        <v>149</v>
      </c>
      <c r="L17" s="24" t="str">
        <f t="shared" si="0"/>
        <v>답사유지</v>
      </c>
      <c r="M17" s="25" t="str">
        <f t="shared" si="1"/>
        <v>O.K</v>
      </c>
    </row>
    <row r="18" spans="1:13" s="23" customFormat="1" ht="20.45" customHeight="1">
      <c r="A18" s="13">
        <v>14</v>
      </c>
      <c r="B18" s="5" t="s">
        <v>23</v>
      </c>
      <c r="C18" s="5" t="s">
        <v>50</v>
      </c>
      <c r="D18" s="9">
        <v>1465</v>
      </c>
      <c r="E18" s="16" t="s">
        <v>59</v>
      </c>
      <c r="F18" s="41">
        <v>12871</v>
      </c>
      <c r="G18" s="51">
        <v>2405</v>
      </c>
      <c r="H18" s="42"/>
      <c r="I18" s="43" t="s">
        <v>116</v>
      </c>
      <c r="J18" s="14"/>
      <c r="K18" s="22" t="s">
        <v>150</v>
      </c>
      <c r="L18" s="24" t="str">
        <f t="shared" si="0"/>
        <v>구국유지</v>
      </c>
      <c r="M18" s="25" t="str">
        <f t="shared" si="1"/>
        <v>O.K</v>
      </c>
    </row>
    <row r="19" spans="1:13" s="23" customFormat="1" ht="20.45" customHeight="1">
      <c r="A19" s="13">
        <v>15</v>
      </c>
      <c r="B19" s="5" t="s">
        <v>23</v>
      </c>
      <c r="C19" s="5" t="s">
        <v>50</v>
      </c>
      <c r="D19" s="9">
        <v>862</v>
      </c>
      <c r="E19" s="16" t="s">
        <v>19</v>
      </c>
      <c r="F19" s="41">
        <v>1660</v>
      </c>
      <c r="G19" s="51">
        <v>70</v>
      </c>
      <c r="H19" s="42" t="s">
        <v>114</v>
      </c>
      <c r="I19" s="43" t="s">
        <v>115</v>
      </c>
      <c r="J19" s="14"/>
      <c r="K19" s="22" t="s">
        <v>17</v>
      </c>
      <c r="L19" s="24" t="str">
        <f t="shared" si="0"/>
        <v>답사유지</v>
      </c>
      <c r="M19" s="25" t="str">
        <f t="shared" si="1"/>
        <v>O.K</v>
      </c>
    </row>
    <row r="20" spans="1:13" s="23" customFormat="1" ht="20.45" customHeight="1">
      <c r="A20" s="13">
        <v>16</v>
      </c>
      <c r="B20" s="5" t="s">
        <v>23</v>
      </c>
      <c r="C20" s="5" t="s">
        <v>50</v>
      </c>
      <c r="D20" s="9">
        <v>863</v>
      </c>
      <c r="E20" s="16" t="s">
        <v>30</v>
      </c>
      <c r="F20" s="41">
        <v>1511</v>
      </c>
      <c r="G20" s="51">
        <v>16</v>
      </c>
      <c r="H20" s="42" t="s">
        <v>117</v>
      </c>
      <c r="I20" s="43" t="s">
        <v>118</v>
      </c>
      <c r="J20" s="14"/>
      <c r="K20" s="22" t="s">
        <v>17</v>
      </c>
      <c r="L20" s="24" t="str">
        <f t="shared" si="0"/>
        <v>답사유지</v>
      </c>
      <c r="M20" s="25" t="str">
        <f t="shared" si="1"/>
        <v>O.K</v>
      </c>
    </row>
    <row r="21" spans="1:13" s="23" customFormat="1" ht="20.45" customHeight="1">
      <c r="A21" s="13">
        <v>17</v>
      </c>
      <c r="B21" s="5" t="s">
        <v>23</v>
      </c>
      <c r="C21" s="5" t="s">
        <v>50</v>
      </c>
      <c r="D21" s="9" t="s">
        <v>60</v>
      </c>
      <c r="E21" s="16" t="s">
        <v>30</v>
      </c>
      <c r="F21" s="41">
        <v>334</v>
      </c>
      <c r="G21" s="51">
        <v>104</v>
      </c>
      <c r="H21" s="42"/>
      <c r="I21" s="43" t="s">
        <v>119</v>
      </c>
      <c r="J21" s="14"/>
      <c r="K21" s="22" t="s">
        <v>150</v>
      </c>
      <c r="L21" s="24" t="str">
        <f t="shared" si="0"/>
        <v>답국유지</v>
      </c>
      <c r="M21" s="25" t="str">
        <f t="shared" si="1"/>
        <v>O.K</v>
      </c>
    </row>
    <row r="22" spans="1:13" s="23" customFormat="1" ht="20.45" customHeight="1">
      <c r="A22" s="13">
        <v>18</v>
      </c>
      <c r="B22" s="5" t="s">
        <v>23</v>
      </c>
      <c r="C22" s="5" t="s">
        <v>50</v>
      </c>
      <c r="D22" s="9" t="s">
        <v>61</v>
      </c>
      <c r="E22" s="16" t="s">
        <v>19</v>
      </c>
      <c r="F22" s="41">
        <v>560</v>
      </c>
      <c r="G22" s="51">
        <v>12</v>
      </c>
      <c r="H22" s="42" t="s">
        <v>120</v>
      </c>
      <c r="I22" s="43" t="s">
        <v>121</v>
      </c>
      <c r="J22" s="14"/>
      <c r="K22" s="22" t="s">
        <v>17</v>
      </c>
      <c r="L22" s="24" t="str">
        <f t="shared" si="0"/>
        <v>답사유지</v>
      </c>
      <c r="M22" s="25" t="str">
        <f t="shared" si="1"/>
        <v>O.K</v>
      </c>
    </row>
    <row r="23" spans="1:13" s="23" customFormat="1" ht="20.45" customHeight="1">
      <c r="A23" s="13">
        <v>19</v>
      </c>
      <c r="B23" s="5" t="s">
        <v>23</v>
      </c>
      <c r="C23" s="5" t="s">
        <v>50</v>
      </c>
      <c r="D23" s="9" t="s">
        <v>62</v>
      </c>
      <c r="E23" s="16" t="s">
        <v>19</v>
      </c>
      <c r="F23" s="41">
        <v>176</v>
      </c>
      <c r="G23" s="51">
        <v>64</v>
      </c>
      <c r="H23" s="42" t="s">
        <v>122</v>
      </c>
      <c r="I23" s="43" t="s">
        <v>123</v>
      </c>
      <c r="J23" s="14"/>
      <c r="K23" s="22" t="s">
        <v>17</v>
      </c>
      <c r="L23" s="24" t="str">
        <f t="shared" si="0"/>
        <v>답사유지</v>
      </c>
      <c r="M23" s="25" t="str">
        <f t="shared" si="1"/>
        <v>O.K</v>
      </c>
    </row>
    <row r="24" spans="1:13" s="20" customFormat="1" ht="20.45" customHeight="1">
      <c r="A24" s="27">
        <v>20</v>
      </c>
      <c r="B24" s="28" t="s">
        <v>23</v>
      </c>
      <c r="C24" s="28" t="s">
        <v>50</v>
      </c>
      <c r="D24" s="29" t="s">
        <v>63</v>
      </c>
      <c r="E24" s="30" t="s">
        <v>19</v>
      </c>
      <c r="F24" s="47">
        <v>123</v>
      </c>
      <c r="G24" s="52">
        <v>36</v>
      </c>
      <c r="H24" s="48" t="s">
        <v>122</v>
      </c>
      <c r="I24" s="49" t="s">
        <v>123</v>
      </c>
      <c r="J24" s="26"/>
      <c r="K24" s="22" t="s">
        <v>17</v>
      </c>
      <c r="L24" s="24" t="str">
        <f t="shared" si="0"/>
        <v>답사유지</v>
      </c>
      <c r="M24" s="25" t="str">
        <f t="shared" si="1"/>
        <v>O.K</v>
      </c>
    </row>
    <row r="25" spans="1:13" ht="28.5" customHeight="1">
      <c r="A25" s="77" t="s">
        <v>49</v>
      </c>
      <c r="B25" s="77"/>
      <c r="C25" s="77"/>
      <c r="D25" s="77"/>
      <c r="E25" s="77"/>
      <c r="F25" s="77"/>
      <c r="G25" s="77"/>
      <c r="H25" s="77"/>
      <c r="I25" s="77"/>
      <c r="J25" s="77"/>
    </row>
    <row r="26" spans="1:13" ht="20.45" customHeight="1">
      <c r="A26" s="21" t="s">
        <v>9</v>
      </c>
      <c r="B26" s="78"/>
      <c r="C26" s="78"/>
      <c r="D26" s="78"/>
      <c r="E26" s="78"/>
      <c r="F26" s="78"/>
      <c r="G26" s="78"/>
      <c r="H26" s="78"/>
      <c r="I26" s="78"/>
      <c r="J26" s="78"/>
    </row>
    <row r="27" spans="1:13" ht="20.45" customHeight="1">
      <c r="A27" s="66" t="s">
        <v>4</v>
      </c>
      <c r="B27" s="68" t="s">
        <v>1</v>
      </c>
      <c r="C27" s="68"/>
      <c r="D27" s="68"/>
      <c r="E27" s="69" t="s">
        <v>10</v>
      </c>
      <c r="F27" s="71" t="s">
        <v>11</v>
      </c>
      <c r="G27" s="73" t="s">
        <v>12</v>
      </c>
      <c r="H27" s="81" t="s">
        <v>7</v>
      </c>
      <c r="I27" s="82"/>
      <c r="J27" s="79" t="s">
        <v>2</v>
      </c>
    </row>
    <row r="28" spans="1:13" ht="20.45" customHeight="1">
      <c r="A28" s="67"/>
      <c r="B28" s="75" t="s">
        <v>5</v>
      </c>
      <c r="C28" s="76"/>
      <c r="D28" s="4" t="s">
        <v>6</v>
      </c>
      <c r="E28" s="70"/>
      <c r="F28" s="72"/>
      <c r="G28" s="74"/>
      <c r="H28" s="36" t="s">
        <v>8</v>
      </c>
      <c r="I28" s="37" t="s">
        <v>3</v>
      </c>
      <c r="J28" s="80"/>
    </row>
    <row r="29" spans="1:13" ht="20.45" customHeight="1">
      <c r="A29" s="2">
        <v>21</v>
      </c>
      <c r="B29" s="1" t="s">
        <v>22</v>
      </c>
      <c r="C29" s="1" t="s">
        <v>50</v>
      </c>
      <c r="D29" s="12" t="s">
        <v>64</v>
      </c>
      <c r="E29" s="15" t="s">
        <v>14</v>
      </c>
      <c r="F29" s="38">
        <v>1370</v>
      </c>
      <c r="G29" s="50">
        <v>41</v>
      </c>
      <c r="H29" s="39" t="s">
        <v>124</v>
      </c>
      <c r="I29" s="40" t="s">
        <v>125</v>
      </c>
      <c r="J29" s="3"/>
      <c r="K29" s="22" t="s">
        <v>17</v>
      </c>
      <c r="L29" s="24" t="str">
        <f t="shared" ref="L29:L48" si="2">+CONCATENATE(E29,K29)</f>
        <v>전사유지</v>
      </c>
      <c r="M29" s="25" t="str">
        <f t="shared" ref="M29:M48" si="3">IF(G29&lt;=F29,"O.K")</f>
        <v>O.K</v>
      </c>
    </row>
    <row r="30" spans="1:13" ht="20.45" customHeight="1">
      <c r="A30" s="13">
        <v>22</v>
      </c>
      <c r="B30" s="5" t="s">
        <v>23</v>
      </c>
      <c r="C30" s="5" t="s">
        <v>50</v>
      </c>
      <c r="D30" s="9" t="s">
        <v>65</v>
      </c>
      <c r="E30" s="16" t="s">
        <v>55</v>
      </c>
      <c r="F30" s="41">
        <v>1420</v>
      </c>
      <c r="G30" s="51">
        <v>19</v>
      </c>
      <c r="H30" s="42" t="s">
        <v>126</v>
      </c>
      <c r="I30" s="43" t="s">
        <v>127</v>
      </c>
      <c r="J30" s="14"/>
      <c r="K30" s="22" t="s">
        <v>17</v>
      </c>
      <c r="L30" s="24" t="str">
        <f t="shared" si="2"/>
        <v>전사유지</v>
      </c>
      <c r="M30" s="25" t="str">
        <f t="shared" si="3"/>
        <v>O.K</v>
      </c>
    </row>
    <row r="31" spans="1:13" ht="20.45" customHeight="1">
      <c r="A31" s="13">
        <v>23</v>
      </c>
      <c r="B31" s="5" t="s">
        <v>23</v>
      </c>
      <c r="C31" s="5" t="s">
        <v>50</v>
      </c>
      <c r="D31" s="9">
        <v>1415</v>
      </c>
      <c r="E31" s="16" t="s">
        <v>25</v>
      </c>
      <c r="F31" s="41">
        <v>3016</v>
      </c>
      <c r="G31" s="51">
        <v>2452</v>
      </c>
      <c r="H31" s="42" t="s">
        <v>128</v>
      </c>
      <c r="I31" s="43" t="s">
        <v>129</v>
      </c>
      <c r="J31" s="14"/>
      <c r="K31" s="22" t="s">
        <v>150</v>
      </c>
      <c r="L31" s="24" t="str">
        <f t="shared" si="2"/>
        <v>구국유지</v>
      </c>
      <c r="M31" s="25" t="str">
        <f t="shared" si="3"/>
        <v>O.K</v>
      </c>
    </row>
    <row r="32" spans="1:13" ht="20.45" customHeight="1">
      <c r="A32" s="13">
        <v>24</v>
      </c>
      <c r="B32" s="5" t="s">
        <v>23</v>
      </c>
      <c r="C32" s="5" t="s">
        <v>50</v>
      </c>
      <c r="D32" s="9">
        <v>1414</v>
      </c>
      <c r="E32" s="16" t="s">
        <v>15</v>
      </c>
      <c r="F32" s="41">
        <v>1648</v>
      </c>
      <c r="G32" s="51">
        <v>50</v>
      </c>
      <c r="H32" s="42"/>
      <c r="I32" s="43" t="s">
        <v>72</v>
      </c>
      <c r="J32" s="14"/>
      <c r="K32" s="22" t="s">
        <v>150</v>
      </c>
      <c r="L32" s="24" t="str">
        <f t="shared" si="2"/>
        <v>도국유지</v>
      </c>
      <c r="M32" s="25" t="str">
        <f t="shared" si="3"/>
        <v>O.K</v>
      </c>
    </row>
    <row r="33" spans="1:13" ht="20.45" customHeight="1">
      <c r="A33" s="13">
        <v>25</v>
      </c>
      <c r="B33" s="5" t="s">
        <v>23</v>
      </c>
      <c r="C33" s="5" t="s">
        <v>66</v>
      </c>
      <c r="D33" s="9">
        <v>1753</v>
      </c>
      <c r="E33" s="16" t="s">
        <v>33</v>
      </c>
      <c r="F33" s="41">
        <v>4792</v>
      </c>
      <c r="G33" s="51">
        <v>812</v>
      </c>
      <c r="H33" s="42"/>
      <c r="I33" s="43" t="s">
        <v>72</v>
      </c>
      <c r="J33" s="14"/>
      <c r="K33" s="22" t="s">
        <v>150</v>
      </c>
      <c r="L33" s="24" t="str">
        <f t="shared" si="2"/>
        <v>도국유지</v>
      </c>
      <c r="M33" s="25" t="str">
        <f t="shared" si="3"/>
        <v>O.K</v>
      </c>
    </row>
    <row r="34" spans="1:13" ht="20.45" customHeight="1">
      <c r="A34" s="13">
        <v>26</v>
      </c>
      <c r="B34" s="5" t="s">
        <v>23</v>
      </c>
      <c r="C34" s="5" t="s">
        <v>66</v>
      </c>
      <c r="D34" s="9">
        <v>1785</v>
      </c>
      <c r="E34" s="16" t="s">
        <v>33</v>
      </c>
      <c r="F34" s="41">
        <v>31535</v>
      </c>
      <c r="G34" s="51">
        <v>277</v>
      </c>
      <c r="H34" s="42"/>
      <c r="I34" s="43" t="s">
        <v>72</v>
      </c>
      <c r="J34" s="14"/>
      <c r="K34" s="22" t="s">
        <v>150</v>
      </c>
      <c r="L34" s="24" t="str">
        <f t="shared" si="2"/>
        <v>도국유지</v>
      </c>
      <c r="M34" s="25" t="str">
        <f t="shared" si="3"/>
        <v>O.K</v>
      </c>
    </row>
    <row r="35" spans="1:13" ht="20.45" customHeight="1">
      <c r="A35" s="13">
        <v>27</v>
      </c>
      <c r="B35" s="5" t="s">
        <v>23</v>
      </c>
      <c r="C35" s="5" t="s">
        <v>66</v>
      </c>
      <c r="D35" s="9">
        <v>1754</v>
      </c>
      <c r="E35" s="16" t="s">
        <v>67</v>
      </c>
      <c r="F35" s="41">
        <v>40135</v>
      </c>
      <c r="G35" s="51">
        <v>35984</v>
      </c>
      <c r="H35" s="42"/>
      <c r="I35" s="43" t="s">
        <v>130</v>
      </c>
      <c r="J35" s="14"/>
      <c r="K35" s="22" t="s">
        <v>150</v>
      </c>
      <c r="L35" s="24" t="str">
        <f t="shared" si="2"/>
        <v>천국유지</v>
      </c>
      <c r="M35" s="25" t="str">
        <f t="shared" si="3"/>
        <v>O.K</v>
      </c>
    </row>
    <row r="36" spans="1:13" ht="20.45" customHeight="1">
      <c r="A36" s="13">
        <v>28</v>
      </c>
      <c r="B36" s="5" t="s">
        <v>23</v>
      </c>
      <c r="C36" s="5" t="s">
        <v>66</v>
      </c>
      <c r="D36" s="9">
        <v>1761</v>
      </c>
      <c r="E36" s="16" t="s">
        <v>15</v>
      </c>
      <c r="F36" s="41">
        <v>705</v>
      </c>
      <c r="G36" s="51">
        <v>16</v>
      </c>
      <c r="H36" s="42"/>
      <c r="I36" s="43" t="s">
        <v>72</v>
      </c>
      <c r="J36" s="14"/>
      <c r="K36" s="22" t="s">
        <v>150</v>
      </c>
      <c r="L36" s="24" t="str">
        <f t="shared" si="2"/>
        <v>도국유지</v>
      </c>
      <c r="M36" s="25" t="str">
        <f t="shared" si="3"/>
        <v>O.K</v>
      </c>
    </row>
    <row r="37" spans="1:13" ht="20.45" customHeight="1">
      <c r="A37" s="13">
        <v>29</v>
      </c>
      <c r="B37" s="5" t="s">
        <v>23</v>
      </c>
      <c r="C37" s="5" t="s">
        <v>66</v>
      </c>
      <c r="D37" s="9">
        <v>1755</v>
      </c>
      <c r="E37" s="16" t="s">
        <v>15</v>
      </c>
      <c r="F37" s="41">
        <v>2007</v>
      </c>
      <c r="G37" s="51">
        <v>1025</v>
      </c>
      <c r="H37" s="42"/>
      <c r="I37" s="43" t="s">
        <v>72</v>
      </c>
      <c r="J37" s="14"/>
      <c r="K37" s="22" t="s">
        <v>150</v>
      </c>
      <c r="L37" s="24" t="str">
        <f t="shared" si="2"/>
        <v>도국유지</v>
      </c>
      <c r="M37" s="25" t="str">
        <f t="shared" si="3"/>
        <v>O.K</v>
      </c>
    </row>
    <row r="38" spans="1:13" ht="20.45" customHeight="1">
      <c r="A38" s="13">
        <v>30</v>
      </c>
      <c r="B38" s="5" t="s">
        <v>23</v>
      </c>
      <c r="C38" s="5" t="s">
        <v>66</v>
      </c>
      <c r="D38" s="9">
        <v>1719</v>
      </c>
      <c r="E38" s="16" t="s">
        <v>19</v>
      </c>
      <c r="F38" s="41">
        <v>3442</v>
      </c>
      <c r="G38" s="51">
        <v>335</v>
      </c>
      <c r="H38" s="42" t="s">
        <v>131</v>
      </c>
      <c r="I38" s="43" t="s">
        <v>132</v>
      </c>
      <c r="J38" s="14"/>
      <c r="K38" s="22" t="s">
        <v>17</v>
      </c>
      <c r="L38" s="24" t="str">
        <f t="shared" si="2"/>
        <v>답사유지</v>
      </c>
      <c r="M38" s="25" t="str">
        <f t="shared" si="3"/>
        <v>O.K</v>
      </c>
    </row>
    <row r="39" spans="1:13" ht="20.45" customHeight="1">
      <c r="A39" s="13">
        <v>31</v>
      </c>
      <c r="B39" s="5" t="s">
        <v>23</v>
      </c>
      <c r="C39" s="5" t="s">
        <v>66</v>
      </c>
      <c r="D39" s="9">
        <v>1762</v>
      </c>
      <c r="E39" s="16" t="s">
        <v>59</v>
      </c>
      <c r="F39" s="41">
        <v>750</v>
      </c>
      <c r="G39" s="51">
        <v>17</v>
      </c>
      <c r="H39" s="42"/>
      <c r="I39" s="43" t="s">
        <v>72</v>
      </c>
      <c r="J39" s="14"/>
      <c r="K39" s="22" t="s">
        <v>150</v>
      </c>
      <c r="L39" s="24" t="str">
        <f t="shared" si="2"/>
        <v>구국유지</v>
      </c>
      <c r="M39" s="25" t="str">
        <f t="shared" si="3"/>
        <v>O.K</v>
      </c>
    </row>
    <row r="40" spans="1:13" ht="20.45" customHeight="1">
      <c r="A40" s="13">
        <v>32</v>
      </c>
      <c r="B40" s="5" t="s">
        <v>23</v>
      </c>
      <c r="C40" s="5" t="s">
        <v>66</v>
      </c>
      <c r="D40" s="9">
        <v>1721</v>
      </c>
      <c r="E40" s="16" t="s">
        <v>19</v>
      </c>
      <c r="F40" s="41">
        <v>1988</v>
      </c>
      <c r="G40" s="51">
        <v>161</v>
      </c>
      <c r="H40" s="42" t="s">
        <v>133</v>
      </c>
      <c r="I40" s="43" t="s">
        <v>134</v>
      </c>
      <c r="J40" s="14"/>
      <c r="K40" s="22" t="s">
        <v>17</v>
      </c>
      <c r="L40" s="24" t="str">
        <f t="shared" si="2"/>
        <v>답사유지</v>
      </c>
      <c r="M40" s="25" t="str">
        <f t="shared" si="3"/>
        <v>O.K</v>
      </c>
    </row>
    <row r="41" spans="1:13" ht="20.45" customHeight="1">
      <c r="A41" s="13">
        <v>33</v>
      </c>
      <c r="B41" s="5" t="s">
        <v>23</v>
      </c>
      <c r="C41" s="5" t="s">
        <v>66</v>
      </c>
      <c r="D41" s="9">
        <v>1723</v>
      </c>
      <c r="E41" s="16" t="s">
        <v>19</v>
      </c>
      <c r="F41" s="41">
        <v>3316</v>
      </c>
      <c r="G41" s="51">
        <v>18</v>
      </c>
      <c r="H41" s="42" t="s">
        <v>135</v>
      </c>
      <c r="I41" s="43" t="s">
        <v>136</v>
      </c>
      <c r="J41" s="14"/>
      <c r="K41" s="22" t="s">
        <v>17</v>
      </c>
      <c r="L41" s="24" t="str">
        <f t="shared" si="2"/>
        <v>답사유지</v>
      </c>
      <c r="M41" s="25" t="str">
        <f t="shared" si="3"/>
        <v>O.K</v>
      </c>
    </row>
    <row r="42" spans="1:13" ht="20.45" customHeight="1">
      <c r="A42" s="13">
        <v>34</v>
      </c>
      <c r="B42" s="5" t="s">
        <v>23</v>
      </c>
      <c r="C42" s="5" t="s">
        <v>96</v>
      </c>
      <c r="D42" s="9">
        <v>1427</v>
      </c>
      <c r="E42" s="16" t="s">
        <v>33</v>
      </c>
      <c r="F42" s="41">
        <v>3000</v>
      </c>
      <c r="G42" s="51">
        <v>21</v>
      </c>
      <c r="H42" s="42"/>
      <c r="I42" s="43" t="s">
        <v>72</v>
      </c>
      <c r="J42" s="14"/>
      <c r="K42" s="22" t="s">
        <v>150</v>
      </c>
      <c r="L42" s="24" t="str">
        <f t="shared" si="2"/>
        <v>도국유지</v>
      </c>
      <c r="M42" s="25" t="str">
        <f t="shared" si="3"/>
        <v>O.K</v>
      </c>
    </row>
    <row r="43" spans="1:13" ht="20.45" customHeight="1">
      <c r="A43" s="13">
        <v>35</v>
      </c>
      <c r="B43" s="5" t="s">
        <v>23</v>
      </c>
      <c r="C43" s="5" t="s">
        <v>66</v>
      </c>
      <c r="D43" s="9">
        <v>1769</v>
      </c>
      <c r="E43" s="16" t="s">
        <v>15</v>
      </c>
      <c r="F43" s="41">
        <v>2335</v>
      </c>
      <c r="G43" s="51">
        <v>65</v>
      </c>
      <c r="H43" s="42"/>
      <c r="I43" s="43" t="s">
        <v>72</v>
      </c>
      <c r="J43" s="14"/>
      <c r="K43" s="22" t="s">
        <v>150</v>
      </c>
      <c r="L43" s="24" t="str">
        <f t="shared" si="2"/>
        <v>도국유지</v>
      </c>
      <c r="M43" s="25" t="str">
        <f t="shared" si="3"/>
        <v>O.K</v>
      </c>
    </row>
    <row r="44" spans="1:13" ht="20.45" customHeight="1">
      <c r="A44" s="13">
        <v>36</v>
      </c>
      <c r="B44" s="5" t="s">
        <v>23</v>
      </c>
      <c r="C44" s="5" t="s">
        <v>66</v>
      </c>
      <c r="D44" s="9" t="s">
        <v>68</v>
      </c>
      <c r="E44" s="16" t="s">
        <v>19</v>
      </c>
      <c r="F44" s="41">
        <v>4268</v>
      </c>
      <c r="G44" s="51">
        <v>23</v>
      </c>
      <c r="H44" s="42" t="s">
        <v>137</v>
      </c>
      <c r="I44" s="43" t="s">
        <v>138</v>
      </c>
      <c r="J44" s="14"/>
      <c r="K44" s="22" t="s">
        <v>17</v>
      </c>
      <c r="L44" s="24" t="str">
        <f t="shared" si="2"/>
        <v>답사유지</v>
      </c>
      <c r="M44" s="25" t="str">
        <f t="shared" si="3"/>
        <v>O.K</v>
      </c>
    </row>
    <row r="45" spans="1:13" ht="20.45" customHeight="1">
      <c r="A45" s="13">
        <v>37</v>
      </c>
      <c r="B45" s="5" t="s">
        <v>23</v>
      </c>
      <c r="C45" s="5" t="s">
        <v>66</v>
      </c>
      <c r="D45" s="9" t="s">
        <v>69</v>
      </c>
      <c r="E45" s="16" t="s">
        <v>19</v>
      </c>
      <c r="F45" s="41">
        <v>3005</v>
      </c>
      <c r="G45" s="51">
        <v>44</v>
      </c>
      <c r="H45" s="42" t="s">
        <v>139</v>
      </c>
      <c r="I45" s="43" t="s">
        <v>140</v>
      </c>
      <c r="J45" s="14"/>
      <c r="K45" s="22" t="s">
        <v>17</v>
      </c>
      <c r="L45" s="24" t="str">
        <f t="shared" si="2"/>
        <v>답사유지</v>
      </c>
      <c r="M45" s="25" t="str">
        <f t="shared" si="3"/>
        <v>O.K</v>
      </c>
    </row>
    <row r="46" spans="1:13" ht="20.45" customHeight="1">
      <c r="A46" s="13">
        <v>38</v>
      </c>
      <c r="B46" s="5" t="s">
        <v>23</v>
      </c>
      <c r="C46" s="5" t="s">
        <v>66</v>
      </c>
      <c r="D46" s="9">
        <v>1767</v>
      </c>
      <c r="E46" s="16" t="s">
        <v>15</v>
      </c>
      <c r="F46" s="41">
        <v>1055</v>
      </c>
      <c r="G46" s="51">
        <v>780</v>
      </c>
      <c r="H46" s="42"/>
      <c r="I46" s="43" t="s">
        <v>72</v>
      </c>
      <c r="J46" s="14"/>
      <c r="K46" s="22" t="s">
        <v>150</v>
      </c>
      <c r="L46" s="24" t="str">
        <f t="shared" si="2"/>
        <v>도국유지</v>
      </c>
      <c r="M46" s="25" t="str">
        <f t="shared" si="3"/>
        <v>O.K</v>
      </c>
    </row>
    <row r="47" spans="1:13" ht="20.45" customHeight="1">
      <c r="A47" s="13">
        <v>39</v>
      </c>
      <c r="B47" s="5" t="s">
        <v>23</v>
      </c>
      <c r="C47" s="5" t="s">
        <v>66</v>
      </c>
      <c r="D47" s="9">
        <v>1766</v>
      </c>
      <c r="E47" s="16" t="s">
        <v>33</v>
      </c>
      <c r="F47" s="41">
        <v>2570</v>
      </c>
      <c r="G47" s="51">
        <v>88</v>
      </c>
      <c r="H47" s="42"/>
      <c r="I47" s="43" t="s">
        <v>72</v>
      </c>
      <c r="J47" s="14"/>
      <c r="K47" s="22" t="s">
        <v>150</v>
      </c>
      <c r="L47" s="24" t="str">
        <f t="shared" si="2"/>
        <v>도국유지</v>
      </c>
      <c r="M47" s="25" t="str">
        <f t="shared" si="3"/>
        <v>O.K</v>
      </c>
    </row>
    <row r="48" spans="1:13" ht="20.45" customHeight="1">
      <c r="A48" s="27">
        <v>40</v>
      </c>
      <c r="B48" s="28" t="s">
        <v>23</v>
      </c>
      <c r="C48" s="28" t="s">
        <v>66</v>
      </c>
      <c r="D48" s="29">
        <v>1770</v>
      </c>
      <c r="E48" s="30" t="s">
        <v>25</v>
      </c>
      <c r="F48" s="47">
        <v>1453</v>
      </c>
      <c r="G48" s="52">
        <v>24</v>
      </c>
      <c r="H48" s="48"/>
      <c r="I48" s="49" t="s">
        <v>72</v>
      </c>
      <c r="J48" s="26"/>
      <c r="K48" s="22" t="s">
        <v>150</v>
      </c>
      <c r="L48" s="24" t="str">
        <f t="shared" si="2"/>
        <v>구국유지</v>
      </c>
      <c r="M48" s="25" t="str">
        <f t="shared" si="3"/>
        <v>O.K</v>
      </c>
    </row>
    <row r="49" spans="1:13" s="20" customFormat="1" ht="28.5" customHeight="1">
      <c r="A49" s="77" t="s">
        <v>49</v>
      </c>
      <c r="B49" s="77"/>
      <c r="C49" s="77"/>
      <c r="D49" s="77"/>
      <c r="E49" s="77"/>
      <c r="F49" s="77"/>
      <c r="G49" s="77"/>
      <c r="H49" s="77"/>
      <c r="I49" s="77"/>
      <c r="J49" s="77"/>
      <c r="K49" s="19"/>
      <c r="L49" s="19"/>
      <c r="M49" s="19"/>
    </row>
    <row r="50" spans="1:13" s="20" customFormat="1" ht="20.45" customHeight="1">
      <c r="A50" s="21" t="s">
        <v>9</v>
      </c>
      <c r="B50" s="78"/>
      <c r="C50" s="78"/>
      <c r="D50" s="78"/>
      <c r="E50" s="78"/>
      <c r="F50" s="78"/>
      <c r="G50" s="78"/>
      <c r="H50" s="78"/>
      <c r="I50" s="78"/>
      <c r="J50" s="78"/>
      <c r="K50" s="19"/>
      <c r="L50" s="19"/>
      <c r="M50" s="19"/>
    </row>
    <row r="51" spans="1:13" s="23" customFormat="1" ht="20.45" customHeight="1">
      <c r="A51" s="66" t="s">
        <v>4</v>
      </c>
      <c r="B51" s="68" t="s">
        <v>1</v>
      </c>
      <c r="C51" s="68"/>
      <c r="D51" s="68"/>
      <c r="E51" s="69" t="s">
        <v>10</v>
      </c>
      <c r="F51" s="71" t="s">
        <v>11</v>
      </c>
      <c r="G51" s="73" t="s">
        <v>12</v>
      </c>
      <c r="H51" s="81" t="s">
        <v>7</v>
      </c>
      <c r="I51" s="82"/>
      <c r="J51" s="79" t="s">
        <v>2</v>
      </c>
      <c r="K51" s="22"/>
      <c r="L51" s="22"/>
      <c r="M51" s="22"/>
    </row>
    <row r="52" spans="1:13" s="23" customFormat="1" ht="20.45" customHeight="1">
      <c r="A52" s="67"/>
      <c r="B52" s="75" t="s">
        <v>5</v>
      </c>
      <c r="C52" s="76"/>
      <c r="D52" s="4" t="s">
        <v>6</v>
      </c>
      <c r="E52" s="70"/>
      <c r="F52" s="72"/>
      <c r="G52" s="74"/>
      <c r="H52" s="36" t="s">
        <v>8</v>
      </c>
      <c r="I52" s="37" t="s">
        <v>3</v>
      </c>
      <c r="J52" s="80"/>
      <c r="K52" s="22"/>
      <c r="L52" s="22"/>
      <c r="M52" s="22"/>
    </row>
    <row r="53" spans="1:13" s="23" customFormat="1" ht="20.45" customHeight="1">
      <c r="A53" s="2">
        <v>41</v>
      </c>
      <c r="B53" s="1" t="s">
        <v>22</v>
      </c>
      <c r="C53" s="1" t="s">
        <v>66</v>
      </c>
      <c r="D53" s="12">
        <v>1772</v>
      </c>
      <c r="E53" s="15" t="s">
        <v>33</v>
      </c>
      <c r="F53" s="38">
        <v>4952</v>
      </c>
      <c r="G53" s="50">
        <v>1942</v>
      </c>
      <c r="H53" s="39"/>
      <c r="I53" s="40" t="s">
        <v>72</v>
      </c>
      <c r="J53" s="3"/>
      <c r="K53" s="22" t="s">
        <v>16</v>
      </c>
      <c r="L53" s="24" t="str">
        <f t="shared" ref="L53:L63" si="4">+CONCATENATE(E53,K53)</f>
        <v>도국유지</v>
      </c>
      <c r="M53" s="25" t="str">
        <f t="shared" ref="M53:M63" si="5">IF(G53&lt;=F53,"O.K")</f>
        <v>O.K</v>
      </c>
    </row>
    <row r="54" spans="1:13" s="23" customFormat="1" ht="20.45" customHeight="1">
      <c r="A54" s="13">
        <v>42</v>
      </c>
      <c r="B54" s="5" t="s">
        <v>23</v>
      </c>
      <c r="C54" s="5" t="s">
        <v>66</v>
      </c>
      <c r="D54" s="31">
        <v>1740</v>
      </c>
      <c r="E54" s="32" t="s">
        <v>19</v>
      </c>
      <c r="F54" s="57">
        <v>2604</v>
      </c>
      <c r="G54" s="58">
        <v>243</v>
      </c>
      <c r="H54" s="42" t="s">
        <v>141</v>
      </c>
      <c r="I54" s="43" t="s">
        <v>142</v>
      </c>
      <c r="J54" s="14"/>
      <c r="K54" s="22" t="s">
        <v>151</v>
      </c>
      <c r="L54" s="24" t="str">
        <f t="shared" si="4"/>
        <v>답사유지</v>
      </c>
      <c r="M54" s="25" t="str">
        <f t="shared" si="5"/>
        <v>O.K</v>
      </c>
    </row>
    <row r="55" spans="1:13" s="23" customFormat="1" ht="20.45" customHeight="1">
      <c r="A55" s="13">
        <v>43</v>
      </c>
      <c r="B55" s="5" t="s">
        <v>23</v>
      </c>
      <c r="C55" s="5" t="s">
        <v>66</v>
      </c>
      <c r="D55" s="31">
        <v>1773</v>
      </c>
      <c r="E55" s="32" t="s">
        <v>59</v>
      </c>
      <c r="F55" s="57">
        <v>1851</v>
      </c>
      <c r="G55" s="58">
        <v>9</v>
      </c>
      <c r="H55" s="42"/>
      <c r="I55" s="43" t="s">
        <v>72</v>
      </c>
      <c r="J55" s="14"/>
      <c r="K55" s="22" t="s">
        <v>16</v>
      </c>
      <c r="L55" s="24" t="str">
        <f t="shared" si="4"/>
        <v>구국유지</v>
      </c>
      <c r="M55" s="25" t="str">
        <f t="shared" si="5"/>
        <v>O.K</v>
      </c>
    </row>
    <row r="56" spans="1:13" s="23" customFormat="1" ht="20.45" customHeight="1">
      <c r="A56" s="13">
        <v>44</v>
      </c>
      <c r="B56" s="5" t="s">
        <v>23</v>
      </c>
      <c r="C56" s="5" t="s">
        <v>66</v>
      </c>
      <c r="D56" s="9">
        <v>1741</v>
      </c>
      <c r="E56" s="16" t="s">
        <v>19</v>
      </c>
      <c r="F56" s="41">
        <v>1552</v>
      </c>
      <c r="G56" s="51">
        <v>199</v>
      </c>
      <c r="H56" s="42" t="s">
        <v>143</v>
      </c>
      <c r="I56" s="43" t="s">
        <v>144</v>
      </c>
      <c r="J56" s="14"/>
      <c r="K56" s="22" t="s">
        <v>17</v>
      </c>
      <c r="L56" s="24" t="str">
        <f t="shared" si="4"/>
        <v>답사유지</v>
      </c>
      <c r="M56" s="25" t="str">
        <f t="shared" si="5"/>
        <v>O.K</v>
      </c>
    </row>
    <row r="57" spans="1:13" s="23" customFormat="1" ht="20.45" customHeight="1">
      <c r="A57" s="13">
        <v>45</v>
      </c>
      <c r="B57" s="5" t="s">
        <v>23</v>
      </c>
      <c r="C57" s="5" t="s">
        <v>66</v>
      </c>
      <c r="D57" s="9">
        <v>1774</v>
      </c>
      <c r="E57" s="16" t="s">
        <v>59</v>
      </c>
      <c r="F57" s="41">
        <v>2760</v>
      </c>
      <c r="G57" s="51">
        <v>26</v>
      </c>
      <c r="H57" s="42"/>
      <c r="I57" s="43" t="s">
        <v>72</v>
      </c>
      <c r="J57" s="14"/>
      <c r="K57" s="22" t="s">
        <v>16</v>
      </c>
      <c r="L57" s="24" t="str">
        <f t="shared" si="4"/>
        <v>구국유지</v>
      </c>
      <c r="M57" s="25" t="str">
        <f t="shared" si="5"/>
        <v>O.K</v>
      </c>
    </row>
    <row r="58" spans="1:13" s="23" customFormat="1" ht="20.45" customHeight="1">
      <c r="A58" s="13">
        <v>46</v>
      </c>
      <c r="B58" s="5" t="s">
        <v>23</v>
      </c>
      <c r="C58" s="5" t="s">
        <v>50</v>
      </c>
      <c r="D58" s="9">
        <v>1775</v>
      </c>
      <c r="E58" s="16" t="s">
        <v>15</v>
      </c>
      <c r="F58" s="41">
        <v>2436</v>
      </c>
      <c r="G58" s="51">
        <v>17</v>
      </c>
      <c r="H58" s="42"/>
      <c r="I58" s="43" t="s">
        <v>72</v>
      </c>
      <c r="J58" s="14"/>
      <c r="K58" s="22" t="s">
        <v>16</v>
      </c>
      <c r="L58" s="24" t="str">
        <f t="shared" si="4"/>
        <v>도국유지</v>
      </c>
      <c r="M58" s="25" t="str">
        <f t="shared" si="5"/>
        <v>O.K</v>
      </c>
    </row>
    <row r="59" spans="1:13" s="23" customFormat="1" ht="20.45" customHeight="1">
      <c r="A59" s="13">
        <v>47</v>
      </c>
      <c r="B59" s="5" t="s">
        <v>23</v>
      </c>
      <c r="C59" s="5" t="s">
        <v>50</v>
      </c>
      <c r="D59" s="9">
        <v>1742</v>
      </c>
      <c r="E59" s="16" t="s">
        <v>19</v>
      </c>
      <c r="F59" s="41">
        <v>5073</v>
      </c>
      <c r="G59" s="51">
        <v>372</v>
      </c>
      <c r="H59" s="42" t="s">
        <v>145</v>
      </c>
      <c r="I59" s="43" t="s">
        <v>146</v>
      </c>
      <c r="J59" s="14"/>
      <c r="K59" s="22" t="s">
        <v>16</v>
      </c>
      <c r="L59" s="24" t="str">
        <f t="shared" si="4"/>
        <v>답국유지</v>
      </c>
      <c r="M59" s="25" t="str">
        <f t="shared" si="5"/>
        <v>O.K</v>
      </c>
    </row>
    <row r="60" spans="1:13" s="23" customFormat="1" ht="20.45" customHeight="1">
      <c r="A60" s="59">
        <v>48</v>
      </c>
      <c r="B60" s="60" t="s">
        <v>23</v>
      </c>
      <c r="C60" s="60" t="s">
        <v>50</v>
      </c>
      <c r="D60" s="61">
        <v>1436</v>
      </c>
      <c r="E60" s="62" t="s">
        <v>59</v>
      </c>
      <c r="F60" s="41">
        <v>2629</v>
      </c>
      <c r="G60" s="51">
        <v>2485</v>
      </c>
      <c r="H60" s="42"/>
      <c r="I60" s="43" t="s">
        <v>72</v>
      </c>
      <c r="J60" s="63"/>
      <c r="K60" s="22" t="s">
        <v>16</v>
      </c>
      <c r="L60" s="24" t="str">
        <f t="shared" si="4"/>
        <v>구국유지</v>
      </c>
      <c r="M60" s="25" t="str">
        <f t="shared" si="5"/>
        <v>O.K</v>
      </c>
    </row>
    <row r="61" spans="1:13" s="23" customFormat="1" ht="20.45" customHeight="1">
      <c r="A61" s="59">
        <v>49</v>
      </c>
      <c r="B61" s="60" t="s">
        <v>23</v>
      </c>
      <c r="C61" s="60" t="s">
        <v>66</v>
      </c>
      <c r="D61" s="61">
        <v>1776</v>
      </c>
      <c r="E61" s="62" t="s">
        <v>25</v>
      </c>
      <c r="F61" s="41">
        <v>1625</v>
      </c>
      <c r="G61" s="51">
        <v>10</v>
      </c>
      <c r="H61" s="42"/>
      <c r="I61" s="43" t="s">
        <v>72</v>
      </c>
      <c r="J61" s="63"/>
      <c r="K61" s="22" t="s">
        <v>16</v>
      </c>
      <c r="L61" s="24" t="str">
        <f t="shared" si="4"/>
        <v>구국유지</v>
      </c>
      <c r="M61" s="25" t="str">
        <f t="shared" si="5"/>
        <v>O.K</v>
      </c>
    </row>
    <row r="62" spans="1:13" s="23" customFormat="1" ht="20.45" customHeight="1">
      <c r="A62" s="59">
        <v>50</v>
      </c>
      <c r="B62" s="60" t="s">
        <v>23</v>
      </c>
      <c r="C62" s="60" t="s">
        <v>152</v>
      </c>
      <c r="D62" s="61">
        <v>1414</v>
      </c>
      <c r="E62" s="62" t="s">
        <v>25</v>
      </c>
      <c r="F62" s="41">
        <v>5400</v>
      </c>
      <c r="G62" s="51">
        <v>3461</v>
      </c>
      <c r="H62" s="42"/>
      <c r="I62" s="43" t="s">
        <v>72</v>
      </c>
      <c r="J62" s="63"/>
      <c r="K62" s="22" t="s">
        <v>16</v>
      </c>
      <c r="L62" s="24" t="str">
        <f t="shared" si="4"/>
        <v>구국유지</v>
      </c>
      <c r="M62" s="25" t="str">
        <f t="shared" si="5"/>
        <v>O.K</v>
      </c>
    </row>
    <row r="63" spans="1:13" s="23" customFormat="1" ht="20.45" customHeight="1">
      <c r="A63" s="59">
        <v>51</v>
      </c>
      <c r="B63" s="60" t="s">
        <v>23</v>
      </c>
      <c r="C63" s="60" t="s">
        <v>66</v>
      </c>
      <c r="D63" s="61">
        <v>1743</v>
      </c>
      <c r="E63" s="62" t="s">
        <v>19</v>
      </c>
      <c r="F63" s="41">
        <v>2824</v>
      </c>
      <c r="G63" s="51">
        <v>168</v>
      </c>
      <c r="H63" s="42" t="s">
        <v>147</v>
      </c>
      <c r="I63" s="43" t="s">
        <v>148</v>
      </c>
      <c r="J63" s="63"/>
      <c r="K63" s="22" t="s">
        <v>17</v>
      </c>
      <c r="L63" s="24" t="str">
        <f t="shared" si="4"/>
        <v>답사유지</v>
      </c>
      <c r="M63" s="25" t="str">
        <f t="shared" si="5"/>
        <v>O.K</v>
      </c>
    </row>
    <row r="64" spans="1:13" s="23" customFormat="1" ht="20.45" customHeight="1">
      <c r="A64" s="13"/>
      <c r="B64" s="5"/>
      <c r="C64" s="5"/>
      <c r="D64" s="9"/>
      <c r="E64" s="16"/>
      <c r="F64" s="41"/>
      <c r="G64" s="51"/>
      <c r="H64" s="42"/>
      <c r="I64" s="43"/>
      <c r="J64" s="14"/>
      <c r="K64" s="22"/>
      <c r="L64" s="24"/>
      <c r="M64" s="25"/>
    </row>
    <row r="65" spans="1:13" s="23" customFormat="1" ht="20.45" customHeight="1">
      <c r="A65" s="13"/>
      <c r="B65" s="5"/>
      <c r="C65" s="5"/>
      <c r="D65" s="9"/>
      <c r="E65" s="16"/>
      <c r="F65" s="41"/>
      <c r="G65" s="51"/>
      <c r="H65" s="42"/>
      <c r="I65" s="43"/>
      <c r="J65" s="14"/>
      <c r="K65" s="22"/>
      <c r="L65" s="24"/>
      <c r="M65" s="25"/>
    </row>
    <row r="66" spans="1:13" s="23" customFormat="1" ht="20.45" customHeight="1">
      <c r="A66" s="13"/>
      <c r="B66" s="60"/>
      <c r="C66" s="60"/>
      <c r="D66" s="61"/>
      <c r="E66" s="62"/>
      <c r="F66" s="41"/>
      <c r="G66" s="51"/>
      <c r="H66" s="42"/>
      <c r="I66" s="43"/>
      <c r="J66" s="63"/>
      <c r="K66" s="22"/>
      <c r="L66" s="24"/>
      <c r="M66" s="25"/>
    </row>
    <row r="67" spans="1:13" s="23" customFormat="1" ht="20.45" customHeight="1">
      <c r="A67" s="13"/>
      <c r="B67" s="5"/>
      <c r="C67" s="5"/>
      <c r="D67" s="9"/>
      <c r="E67" s="16"/>
      <c r="F67" s="41"/>
      <c r="G67" s="51"/>
      <c r="H67" s="42"/>
      <c r="I67" s="43"/>
      <c r="J67" s="14"/>
      <c r="K67" s="22"/>
      <c r="L67" s="24"/>
      <c r="M67" s="25"/>
    </row>
    <row r="68" spans="1:13" s="23" customFormat="1" ht="20.45" customHeight="1">
      <c r="A68" s="13"/>
      <c r="B68" s="5"/>
      <c r="C68" s="5"/>
      <c r="D68" s="9"/>
      <c r="E68" s="16"/>
      <c r="F68" s="41"/>
      <c r="G68" s="51"/>
      <c r="H68" s="42"/>
      <c r="I68" s="43"/>
      <c r="J68" s="14"/>
      <c r="K68" s="22"/>
      <c r="L68" s="24"/>
      <c r="M68" s="25"/>
    </row>
    <row r="69" spans="1:13" s="23" customFormat="1" ht="20.45" customHeight="1">
      <c r="A69" s="13"/>
      <c r="B69" s="5"/>
      <c r="C69" s="5"/>
      <c r="D69" s="9"/>
      <c r="E69" s="16"/>
      <c r="F69" s="41"/>
      <c r="G69" s="51"/>
      <c r="H69" s="42"/>
      <c r="I69" s="43"/>
      <c r="J69" s="14"/>
      <c r="K69" s="22"/>
      <c r="L69" s="24"/>
      <c r="M69" s="25"/>
    </row>
    <row r="70" spans="1:13" s="23" customFormat="1" ht="20.45" customHeight="1">
      <c r="A70" s="13"/>
      <c r="B70" s="5"/>
      <c r="C70" s="5"/>
      <c r="D70" s="9"/>
      <c r="E70" s="16"/>
      <c r="F70" s="41"/>
      <c r="G70" s="51"/>
      <c r="H70" s="42"/>
      <c r="I70" s="43"/>
      <c r="J70" s="14"/>
      <c r="K70" s="22"/>
      <c r="L70" s="24"/>
      <c r="M70" s="25"/>
    </row>
    <row r="71" spans="1:13" s="23" customFormat="1" ht="20.45" customHeight="1">
      <c r="A71" s="13"/>
      <c r="B71" s="5"/>
      <c r="C71" s="5"/>
      <c r="D71" s="9"/>
      <c r="E71" s="16"/>
      <c r="F71" s="41"/>
      <c r="G71" s="51"/>
      <c r="H71" s="42"/>
      <c r="I71" s="43"/>
      <c r="J71" s="14"/>
      <c r="K71" s="22"/>
      <c r="L71" s="24"/>
      <c r="M71" s="25"/>
    </row>
    <row r="72" spans="1:13" s="20" customFormat="1" ht="20.45" customHeight="1">
      <c r="A72" s="64" t="s">
        <v>0</v>
      </c>
      <c r="B72" s="65"/>
      <c r="C72" s="65"/>
      <c r="D72" s="8">
        <f>COUNTA(D5:D24,D29:D48,D53:D71)</f>
        <v>51</v>
      </c>
      <c r="E72" s="17" t="s">
        <v>13</v>
      </c>
      <c r="F72" s="44">
        <f>SUM(F5:F24,F29:F48,F53:F71)</f>
        <v>177113</v>
      </c>
      <c r="G72" s="53">
        <f>SUM(G5:G24,G29:G48,G53:G71)</f>
        <v>55358.8</v>
      </c>
      <c r="H72" s="45"/>
      <c r="I72" s="46"/>
      <c r="J72" s="10"/>
      <c r="K72" s="19"/>
      <c r="L72" s="19"/>
      <c r="M72" s="19"/>
    </row>
    <row r="73" spans="1:13" ht="28.5" customHeight="1">
      <c r="A73" s="77" t="s">
        <v>45</v>
      </c>
      <c r="B73" s="77"/>
      <c r="C73" s="77"/>
      <c r="D73" s="77"/>
      <c r="E73" s="77"/>
      <c r="F73" s="77"/>
      <c r="G73" s="77"/>
      <c r="H73" s="77"/>
      <c r="I73" s="77"/>
      <c r="J73" s="77"/>
    </row>
    <row r="74" spans="1:13" ht="20.45" customHeight="1">
      <c r="A74" s="21" t="s">
        <v>9</v>
      </c>
      <c r="B74" s="78"/>
      <c r="C74" s="78"/>
      <c r="D74" s="78"/>
      <c r="E74" s="78"/>
      <c r="F74" s="78"/>
      <c r="G74" s="78"/>
      <c r="H74" s="78"/>
      <c r="I74" s="78"/>
      <c r="J74" s="78"/>
    </row>
    <row r="75" spans="1:13" ht="20.45" customHeight="1">
      <c r="A75" s="66" t="s">
        <v>4</v>
      </c>
      <c r="B75" s="68" t="s">
        <v>1</v>
      </c>
      <c r="C75" s="68"/>
      <c r="D75" s="68"/>
      <c r="E75" s="69" t="s">
        <v>10</v>
      </c>
      <c r="F75" s="71" t="s">
        <v>11</v>
      </c>
      <c r="G75" s="73" t="s">
        <v>12</v>
      </c>
      <c r="H75" s="81" t="s">
        <v>7</v>
      </c>
      <c r="I75" s="82"/>
      <c r="J75" s="79" t="s">
        <v>2</v>
      </c>
    </row>
    <row r="76" spans="1:13" ht="20.45" customHeight="1">
      <c r="A76" s="67"/>
      <c r="B76" s="75" t="s">
        <v>5</v>
      </c>
      <c r="C76" s="76"/>
      <c r="D76" s="4" t="s">
        <v>6</v>
      </c>
      <c r="E76" s="70"/>
      <c r="F76" s="72"/>
      <c r="G76" s="74"/>
      <c r="H76" s="36" t="s">
        <v>8</v>
      </c>
      <c r="I76" s="37" t="s">
        <v>3</v>
      </c>
      <c r="J76" s="80"/>
    </row>
    <row r="77" spans="1:13" ht="20.45" customHeight="1">
      <c r="A77" s="2">
        <v>1</v>
      </c>
      <c r="B77" s="1" t="s">
        <v>22</v>
      </c>
      <c r="C77" s="1" t="s">
        <v>46</v>
      </c>
      <c r="D77" s="12" t="s">
        <v>24</v>
      </c>
      <c r="E77" s="15" t="s">
        <v>25</v>
      </c>
      <c r="F77" s="38">
        <v>5307</v>
      </c>
      <c r="G77" s="54">
        <v>4381</v>
      </c>
      <c r="H77" s="39"/>
      <c r="I77" s="40" t="s">
        <v>72</v>
      </c>
      <c r="J77" s="3"/>
      <c r="K77" s="22" t="s">
        <v>150</v>
      </c>
      <c r="L77" s="24" t="str">
        <f>+CONCATENATE(E77,K77)</f>
        <v>구국유지</v>
      </c>
      <c r="M77" s="25" t="str">
        <f t="shared" ref="M77:M93" si="6">IF(G77&lt;=F77,"O.K")</f>
        <v>O.K</v>
      </c>
    </row>
    <row r="78" spans="1:13" ht="20.45" customHeight="1">
      <c r="A78" s="13">
        <v>2</v>
      </c>
      <c r="B78" s="5" t="s">
        <v>23</v>
      </c>
      <c r="C78" s="5" t="s">
        <v>46</v>
      </c>
      <c r="D78" s="9" t="s">
        <v>26</v>
      </c>
      <c r="E78" s="16" t="s">
        <v>27</v>
      </c>
      <c r="F78" s="41">
        <v>783</v>
      </c>
      <c r="G78" s="55">
        <v>7</v>
      </c>
      <c r="H78" s="42"/>
      <c r="I78" s="43" t="s">
        <v>73</v>
      </c>
      <c r="J78" s="14"/>
      <c r="K78" s="22" t="s">
        <v>16</v>
      </c>
      <c r="L78" s="24" t="str">
        <f t="shared" ref="L78:L93" si="7">+CONCATENATE(E78,K78)</f>
        <v>답국유지</v>
      </c>
      <c r="M78" s="25" t="str">
        <f t="shared" si="6"/>
        <v>O.K</v>
      </c>
    </row>
    <row r="79" spans="1:13" ht="20.45" customHeight="1">
      <c r="A79" s="13">
        <v>3</v>
      </c>
      <c r="B79" s="5" t="s">
        <v>23</v>
      </c>
      <c r="C79" s="5" t="s">
        <v>46</v>
      </c>
      <c r="D79" s="9" t="s">
        <v>28</v>
      </c>
      <c r="E79" s="16" t="s">
        <v>27</v>
      </c>
      <c r="F79" s="41">
        <v>2767</v>
      </c>
      <c r="G79" s="55">
        <v>53</v>
      </c>
      <c r="H79" s="42" t="s">
        <v>74</v>
      </c>
      <c r="I79" s="43" t="s">
        <v>75</v>
      </c>
      <c r="J79" s="14"/>
      <c r="K79" s="22" t="s">
        <v>17</v>
      </c>
      <c r="L79" s="24" t="str">
        <f t="shared" si="7"/>
        <v>답사유지</v>
      </c>
      <c r="M79" s="25" t="str">
        <f t="shared" si="6"/>
        <v>O.K</v>
      </c>
    </row>
    <row r="80" spans="1:13" ht="20.45" customHeight="1">
      <c r="A80" s="13">
        <v>4</v>
      </c>
      <c r="B80" s="5" t="s">
        <v>23</v>
      </c>
      <c r="C80" s="5" t="s">
        <v>46</v>
      </c>
      <c r="D80" s="9" t="s">
        <v>29</v>
      </c>
      <c r="E80" s="16" t="s">
        <v>30</v>
      </c>
      <c r="F80" s="41">
        <v>1250</v>
      </c>
      <c r="G80" s="55">
        <v>32</v>
      </c>
      <c r="H80" s="42" t="s">
        <v>76</v>
      </c>
      <c r="I80" s="43" t="s">
        <v>77</v>
      </c>
      <c r="J80" s="14"/>
      <c r="K80" s="22" t="s">
        <v>149</v>
      </c>
      <c r="L80" s="24" t="str">
        <f t="shared" si="7"/>
        <v>답사유지</v>
      </c>
      <c r="M80" s="25" t="str">
        <f t="shared" si="6"/>
        <v>O.K</v>
      </c>
    </row>
    <row r="81" spans="1:13" ht="20.45" customHeight="1">
      <c r="A81" s="13">
        <v>5</v>
      </c>
      <c r="B81" s="5" t="s">
        <v>23</v>
      </c>
      <c r="C81" s="5" t="s">
        <v>47</v>
      </c>
      <c r="D81" s="9" t="s">
        <v>32</v>
      </c>
      <c r="E81" s="16" t="s">
        <v>33</v>
      </c>
      <c r="F81" s="41">
        <v>1699</v>
      </c>
      <c r="G81" s="55">
        <v>109</v>
      </c>
      <c r="H81" s="42"/>
      <c r="I81" s="43" t="s">
        <v>72</v>
      </c>
      <c r="J81" s="14"/>
      <c r="K81" s="22" t="s">
        <v>16</v>
      </c>
      <c r="L81" s="24" t="str">
        <f t="shared" si="7"/>
        <v>도국유지</v>
      </c>
      <c r="M81" s="25" t="str">
        <f t="shared" si="6"/>
        <v>O.K</v>
      </c>
    </row>
    <row r="82" spans="1:13" ht="20.45" customHeight="1">
      <c r="A82" s="13">
        <v>6</v>
      </c>
      <c r="B82" s="5" t="s">
        <v>23</v>
      </c>
      <c r="C82" s="5" t="s">
        <v>46</v>
      </c>
      <c r="D82" s="9" t="s">
        <v>31</v>
      </c>
      <c r="E82" s="16" t="s">
        <v>30</v>
      </c>
      <c r="F82" s="41">
        <v>2700</v>
      </c>
      <c r="G82" s="55">
        <v>73</v>
      </c>
      <c r="H82" s="42" t="s">
        <v>78</v>
      </c>
      <c r="I82" s="43" t="s">
        <v>79</v>
      </c>
      <c r="J82" s="14"/>
      <c r="K82" s="22" t="s">
        <v>17</v>
      </c>
      <c r="L82" s="24" t="str">
        <f t="shared" si="7"/>
        <v>답사유지</v>
      </c>
      <c r="M82" s="25" t="str">
        <f t="shared" si="6"/>
        <v>O.K</v>
      </c>
    </row>
    <row r="83" spans="1:13" ht="20.45" customHeight="1">
      <c r="A83" s="13">
        <v>7</v>
      </c>
      <c r="B83" s="5" t="s">
        <v>23</v>
      </c>
      <c r="C83" s="5" t="s">
        <v>46</v>
      </c>
      <c r="D83" s="9" t="s">
        <v>34</v>
      </c>
      <c r="E83" s="16" t="s">
        <v>30</v>
      </c>
      <c r="F83" s="41">
        <v>1100</v>
      </c>
      <c r="G83" s="55">
        <v>35</v>
      </c>
      <c r="H83" s="42" t="s">
        <v>80</v>
      </c>
      <c r="I83" s="43" t="s">
        <v>81</v>
      </c>
      <c r="J83" s="14"/>
      <c r="K83" s="22" t="s">
        <v>17</v>
      </c>
      <c r="L83" s="24" t="str">
        <f t="shared" si="7"/>
        <v>답사유지</v>
      </c>
      <c r="M83" s="25" t="str">
        <f t="shared" si="6"/>
        <v>O.K</v>
      </c>
    </row>
    <row r="84" spans="1:13" ht="20.45" customHeight="1">
      <c r="A84" s="13">
        <v>8</v>
      </c>
      <c r="B84" s="5" t="s">
        <v>23</v>
      </c>
      <c r="C84" s="5" t="s">
        <v>46</v>
      </c>
      <c r="D84" s="9" t="s">
        <v>35</v>
      </c>
      <c r="E84" s="16" t="s">
        <v>19</v>
      </c>
      <c r="F84" s="41">
        <v>1200</v>
      </c>
      <c r="G84" s="55">
        <v>25</v>
      </c>
      <c r="H84" s="42" t="s">
        <v>82</v>
      </c>
      <c r="I84" s="43" t="s">
        <v>81</v>
      </c>
      <c r="J84" s="14"/>
      <c r="K84" s="22" t="s">
        <v>151</v>
      </c>
      <c r="L84" s="24" t="str">
        <f t="shared" si="7"/>
        <v>답사유지</v>
      </c>
      <c r="M84" s="25" t="str">
        <f t="shared" si="6"/>
        <v>O.K</v>
      </c>
    </row>
    <row r="85" spans="1:13" ht="20.45" customHeight="1">
      <c r="A85" s="13">
        <v>9</v>
      </c>
      <c r="B85" s="5" t="s">
        <v>23</v>
      </c>
      <c r="C85" s="5" t="s">
        <v>46</v>
      </c>
      <c r="D85" s="9" t="s">
        <v>36</v>
      </c>
      <c r="E85" s="16" t="s">
        <v>19</v>
      </c>
      <c r="F85" s="41">
        <v>5000</v>
      </c>
      <c r="G85" s="55">
        <v>97</v>
      </c>
      <c r="H85" s="42" t="s">
        <v>83</v>
      </c>
      <c r="I85" s="43" t="s">
        <v>84</v>
      </c>
      <c r="J85" s="14"/>
      <c r="K85" s="22" t="s">
        <v>17</v>
      </c>
      <c r="L85" s="24" t="str">
        <f t="shared" si="7"/>
        <v>답사유지</v>
      </c>
      <c r="M85" s="25" t="str">
        <f t="shared" si="6"/>
        <v>O.K</v>
      </c>
    </row>
    <row r="86" spans="1:13" ht="20.45" customHeight="1">
      <c r="A86" s="13">
        <v>10</v>
      </c>
      <c r="B86" s="5" t="s">
        <v>23</v>
      </c>
      <c r="C86" s="5" t="s">
        <v>46</v>
      </c>
      <c r="D86" s="9" t="s">
        <v>37</v>
      </c>
      <c r="E86" s="16" t="s">
        <v>19</v>
      </c>
      <c r="F86" s="41">
        <v>900</v>
      </c>
      <c r="G86" s="55">
        <v>14</v>
      </c>
      <c r="H86" s="42" t="s">
        <v>85</v>
      </c>
      <c r="I86" s="43" t="s">
        <v>86</v>
      </c>
      <c r="J86" s="14"/>
      <c r="K86" s="22" t="s">
        <v>17</v>
      </c>
      <c r="L86" s="24" t="str">
        <f t="shared" si="7"/>
        <v>답사유지</v>
      </c>
      <c r="M86" s="25" t="str">
        <f t="shared" si="6"/>
        <v>O.K</v>
      </c>
    </row>
    <row r="87" spans="1:13" ht="20.45" customHeight="1">
      <c r="A87" s="13">
        <v>11</v>
      </c>
      <c r="B87" s="5" t="s">
        <v>23</v>
      </c>
      <c r="C87" s="5" t="s">
        <v>46</v>
      </c>
      <c r="D87" s="9" t="s">
        <v>38</v>
      </c>
      <c r="E87" s="16" t="s">
        <v>19</v>
      </c>
      <c r="F87" s="41">
        <v>3623</v>
      </c>
      <c r="G87" s="55">
        <v>56</v>
      </c>
      <c r="H87" s="42" t="s">
        <v>87</v>
      </c>
      <c r="I87" s="43" t="s">
        <v>88</v>
      </c>
      <c r="J87" s="14"/>
      <c r="K87" s="22" t="s">
        <v>17</v>
      </c>
      <c r="L87" s="24" t="str">
        <f t="shared" si="7"/>
        <v>답사유지</v>
      </c>
      <c r="M87" s="25" t="str">
        <f t="shared" si="6"/>
        <v>O.K</v>
      </c>
    </row>
    <row r="88" spans="1:13" ht="20.45" customHeight="1">
      <c r="A88" s="13">
        <v>12</v>
      </c>
      <c r="B88" s="5" t="s">
        <v>23</v>
      </c>
      <c r="C88" s="5" t="s">
        <v>46</v>
      </c>
      <c r="D88" s="9" t="s">
        <v>39</v>
      </c>
      <c r="E88" s="16" t="s">
        <v>25</v>
      </c>
      <c r="F88" s="41">
        <v>315</v>
      </c>
      <c r="G88" s="55">
        <v>7</v>
      </c>
      <c r="H88" s="42"/>
      <c r="I88" s="43" t="s">
        <v>89</v>
      </c>
      <c r="J88" s="14"/>
      <c r="K88" s="22" t="s">
        <v>150</v>
      </c>
      <c r="L88" s="24" t="str">
        <f t="shared" si="7"/>
        <v>구국유지</v>
      </c>
      <c r="M88" s="25" t="str">
        <f t="shared" si="6"/>
        <v>O.K</v>
      </c>
    </row>
    <row r="89" spans="1:13" ht="20.45" customHeight="1">
      <c r="A89" s="13">
        <v>13</v>
      </c>
      <c r="B89" s="5" t="s">
        <v>23</v>
      </c>
      <c r="C89" s="5" t="s">
        <v>46</v>
      </c>
      <c r="D89" s="9" t="s">
        <v>40</v>
      </c>
      <c r="E89" s="16" t="s">
        <v>19</v>
      </c>
      <c r="F89" s="41">
        <v>1011</v>
      </c>
      <c r="G89" s="55">
        <v>45</v>
      </c>
      <c r="H89" s="42" t="s">
        <v>90</v>
      </c>
      <c r="I89" s="43" t="s">
        <v>91</v>
      </c>
      <c r="J89" s="14"/>
      <c r="K89" s="22" t="s">
        <v>151</v>
      </c>
      <c r="L89" s="24" t="str">
        <f t="shared" si="7"/>
        <v>답사유지</v>
      </c>
      <c r="M89" s="25" t="str">
        <f t="shared" si="6"/>
        <v>O.K</v>
      </c>
    </row>
    <row r="90" spans="1:13" ht="20.45" customHeight="1">
      <c r="A90" s="13">
        <v>14</v>
      </c>
      <c r="B90" s="5" t="s">
        <v>23</v>
      </c>
      <c r="C90" s="5" t="s">
        <v>46</v>
      </c>
      <c r="D90" s="9" t="s">
        <v>41</v>
      </c>
      <c r="E90" s="16" t="s">
        <v>19</v>
      </c>
      <c r="F90" s="41">
        <v>945</v>
      </c>
      <c r="G90" s="55">
        <v>60</v>
      </c>
      <c r="H90" s="42" t="s">
        <v>92</v>
      </c>
      <c r="I90" s="43" t="s">
        <v>93</v>
      </c>
      <c r="J90" s="14"/>
      <c r="K90" s="22" t="s">
        <v>151</v>
      </c>
      <c r="L90" s="24" t="str">
        <f t="shared" si="7"/>
        <v>답사유지</v>
      </c>
      <c r="M90" s="25" t="str">
        <f t="shared" si="6"/>
        <v>O.K</v>
      </c>
    </row>
    <row r="91" spans="1:13" ht="20.45" customHeight="1">
      <c r="A91" s="13">
        <v>15</v>
      </c>
      <c r="B91" s="5" t="s">
        <v>23</v>
      </c>
      <c r="C91" s="5" t="s">
        <v>46</v>
      </c>
      <c r="D91" s="9" t="s">
        <v>42</v>
      </c>
      <c r="E91" s="16" t="s">
        <v>19</v>
      </c>
      <c r="F91" s="41">
        <v>829</v>
      </c>
      <c r="G91" s="55">
        <v>29</v>
      </c>
      <c r="H91" s="42" t="s">
        <v>92</v>
      </c>
      <c r="I91" s="43" t="s">
        <v>93</v>
      </c>
      <c r="J91" s="14"/>
      <c r="K91" s="22" t="s">
        <v>17</v>
      </c>
      <c r="L91" s="24" t="str">
        <f t="shared" si="7"/>
        <v>답사유지</v>
      </c>
      <c r="M91" s="25" t="str">
        <f t="shared" si="6"/>
        <v>O.K</v>
      </c>
    </row>
    <row r="92" spans="1:13" ht="20.45" customHeight="1">
      <c r="A92" s="13">
        <v>16</v>
      </c>
      <c r="B92" s="5" t="s">
        <v>23</v>
      </c>
      <c r="C92" s="5" t="s">
        <v>46</v>
      </c>
      <c r="D92" s="9" t="s">
        <v>43</v>
      </c>
      <c r="E92" s="16" t="s">
        <v>19</v>
      </c>
      <c r="F92" s="41">
        <v>718</v>
      </c>
      <c r="G92" s="55">
        <v>29</v>
      </c>
      <c r="H92" s="42" t="s">
        <v>94</v>
      </c>
      <c r="I92" s="43" t="s">
        <v>95</v>
      </c>
      <c r="J92" s="14"/>
      <c r="K92" s="22" t="s">
        <v>17</v>
      </c>
      <c r="L92" s="24" t="str">
        <f t="shared" si="7"/>
        <v>답사유지</v>
      </c>
      <c r="M92" s="25" t="str">
        <f t="shared" si="6"/>
        <v>O.K</v>
      </c>
    </row>
    <row r="93" spans="1:13" ht="20.45" customHeight="1">
      <c r="A93" s="13">
        <v>17</v>
      </c>
      <c r="B93" s="5" t="s">
        <v>23</v>
      </c>
      <c r="C93" s="5" t="s">
        <v>46</v>
      </c>
      <c r="D93" s="9" t="s">
        <v>44</v>
      </c>
      <c r="E93" s="16" t="s">
        <v>30</v>
      </c>
      <c r="F93" s="41">
        <v>1027</v>
      </c>
      <c r="G93" s="55">
        <v>34</v>
      </c>
      <c r="H93" s="42" t="s">
        <v>94</v>
      </c>
      <c r="I93" s="43" t="s">
        <v>95</v>
      </c>
      <c r="J93" s="14"/>
      <c r="K93" s="22" t="s">
        <v>151</v>
      </c>
      <c r="L93" s="24" t="str">
        <f t="shared" si="7"/>
        <v>답사유지</v>
      </c>
      <c r="M93" s="25" t="str">
        <f t="shared" si="6"/>
        <v>O.K</v>
      </c>
    </row>
    <row r="94" spans="1:13" ht="20.45" customHeight="1">
      <c r="A94" s="13"/>
      <c r="B94" s="5"/>
      <c r="C94" s="5"/>
      <c r="D94" s="9"/>
      <c r="E94" s="16"/>
      <c r="F94" s="41"/>
      <c r="G94" s="51"/>
      <c r="H94" s="42"/>
      <c r="I94" s="43"/>
      <c r="J94" s="14"/>
      <c r="K94" s="22"/>
      <c r="L94" s="24"/>
      <c r="M94" s="25"/>
    </row>
    <row r="95" spans="1:13" ht="20.45" customHeight="1">
      <c r="A95" s="13"/>
      <c r="B95" s="5"/>
      <c r="C95" s="5"/>
      <c r="D95" s="9"/>
      <c r="E95" s="16"/>
      <c r="F95" s="41"/>
      <c r="G95" s="51"/>
      <c r="H95" s="42"/>
      <c r="I95" s="43"/>
      <c r="J95" s="14"/>
      <c r="K95" s="22"/>
      <c r="L95" s="24"/>
      <c r="M95" s="25"/>
    </row>
    <row r="96" spans="1:13" ht="20.45" customHeight="1">
      <c r="A96" s="64" t="s">
        <v>0</v>
      </c>
      <c r="B96" s="65"/>
      <c r="C96" s="65"/>
      <c r="D96" s="8">
        <f>COUNTA(D77:D95)</f>
        <v>17</v>
      </c>
      <c r="E96" s="17" t="s">
        <v>13</v>
      </c>
      <c r="F96" s="44">
        <f>SUM(F77:F95)</f>
        <v>31174</v>
      </c>
      <c r="G96" s="53">
        <f>SUM(G77:G95)</f>
        <v>5086</v>
      </c>
      <c r="H96" s="45"/>
      <c r="I96" s="46"/>
      <c r="J96" s="10"/>
    </row>
    <row r="97" spans="1:13" ht="28.5" customHeight="1">
      <c r="A97" s="77" t="s">
        <v>70</v>
      </c>
      <c r="B97" s="77"/>
      <c r="C97" s="77"/>
      <c r="D97" s="77"/>
      <c r="E97" s="77"/>
      <c r="F97" s="77"/>
      <c r="G97" s="77"/>
      <c r="H97" s="77"/>
      <c r="I97" s="77"/>
      <c r="J97" s="77"/>
    </row>
    <row r="98" spans="1:13" ht="20.45" customHeight="1">
      <c r="A98" s="21" t="s">
        <v>9</v>
      </c>
      <c r="B98" s="78"/>
      <c r="C98" s="78"/>
      <c r="D98" s="78"/>
      <c r="E98" s="78"/>
      <c r="F98" s="78"/>
      <c r="G98" s="78"/>
      <c r="H98" s="78"/>
      <c r="I98" s="78"/>
      <c r="J98" s="78"/>
    </row>
    <row r="99" spans="1:13" ht="20.45" customHeight="1">
      <c r="A99" s="66" t="s">
        <v>4</v>
      </c>
      <c r="B99" s="68" t="s">
        <v>1</v>
      </c>
      <c r="C99" s="68"/>
      <c r="D99" s="68"/>
      <c r="E99" s="69" t="s">
        <v>10</v>
      </c>
      <c r="F99" s="71" t="s">
        <v>11</v>
      </c>
      <c r="G99" s="73" t="s">
        <v>12</v>
      </c>
      <c r="H99" s="81" t="s">
        <v>7</v>
      </c>
      <c r="I99" s="82"/>
      <c r="J99" s="79" t="s">
        <v>2</v>
      </c>
    </row>
    <row r="100" spans="1:13" ht="20.45" customHeight="1">
      <c r="A100" s="67"/>
      <c r="B100" s="75" t="s">
        <v>5</v>
      </c>
      <c r="C100" s="76"/>
      <c r="D100" s="4" t="s">
        <v>6</v>
      </c>
      <c r="E100" s="70"/>
      <c r="F100" s="72"/>
      <c r="G100" s="74"/>
      <c r="H100" s="36" t="s">
        <v>8</v>
      </c>
      <c r="I100" s="37" t="s">
        <v>3</v>
      </c>
      <c r="J100" s="80"/>
    </row>
    <row r="101" spans="1:13" ht="20.45" customHeight="1">
      <c r="A101" s="2">
        <v>1</v>
      </c>
      <c r="B101" s="1" t="s">
        <v>22</v>
      </c>
      <c r="C101" s="1" t="s">
        <v>50</v>
      </c>
      <c r="D101" s="12">
        <v>1459</v>
      </c>
      <c r="E101" s="15" t="s">
        <v>15</v>
      </c>
      <c r="F101" s="38">
        <v>533</v>
      </c>
      <c r="G101" s="54">
        <v>2</v>
      </c>
      <c r="H101" s="39"/>
      <c r="I101" s="40" t="s">
        <v>72</v>
      </c>
      <c r="J101" s="3"/>
      <c r="K101" s="22" t="s">
        <v>16</v>
      </c>
      <c r="L101" s="24" t="str">
        <f>+CONCATENATE(E101,K101)</f>
        <v>도국유지</v>
      </c>
      <c r="M101" s="25" t="str">
        <f>IF(G101&lt;=F101,"O.K")</f>
        <v>O.K</v>
      </c>
    </row>
    <row r="102" spans="1:13" ht="20.45" customHeight="1">
      <c r="A102" s="13">
        <v>2</v>
      </c>
      <c r="B102" s="5" t="s">
        <v>23</v>
      </c>
      <c r="C102" s="5" t="s">
        <v>50</v>
      </c>
      <c r="D102" s="9">
        <v>1454</v>
      </c>
      <c r="E102" s="16" t="s">
        <v>59</v>
      </c>
      <c r="F102" s="41">
        <v>2213</v>
      </c>
      <c r="G102" s="55">
        <v>1804</v>
      </c>
      <c r="H102" s="42"/>
      <c r="I102" s="43" t="s">
        <v>72</v>
      </c>
      <c r="J102" s="14"/>
      <c r="K102" s="22" t="s">
        <v>150</v>
      </c>
      <c r="L102" s="24" t="str">
        <f>+CONCATENATE(E102,K102)</f>
        <v>구국유지</v>
      </c>
      <c r="M102" s="25" t="str">
        <f>IF(G102&lt;=F102,"O.K")</f>
        <v>O.K</v>
      </c>
    </row>
    <row r="103" spans="1:13" ht="20.45" customHeight="1">
      <c r="A103" s="13">
        <v>3</v>
      </c>
      <c r="B103" s="5" t="s">
        <v>23</v>
      </c>
      <c r="C103" s="5" t="s">
        <v>50</v>
      </c>
      <c r="D103" s="9">
        <v>1345</v>
      </c>
      <c r="E103" s="16" t="s">
        <v>71</v>
      </c>
      <c r="F103" s="41">
        <v>18518</v>
      </c>
      <c r="G103" s="55">
        <v>737</v>
      </c>
      <c r="H103" s="42"/>
      <c r="I103" s="43" t="s">
        <v>73</v>
      </c>
      <c r="J103" s="14"/>
      <c r="K103" s="22" t="s">
        <v>16</v>
      </c>
      <c r="L103" s="24" t="str">
        <f>+CONCATENATE(E103,K103)</f>
        <v>철국유지</v>
      </c>
      <c r="M103" s="25" t="str">
        <f>IF(G103&lt;=F103,"O.K")</f>
        <v>O.K</v>
      </c>
    </row>
    <row r="104" spans="1:13" ht="20.45" customHeight="1">
      <c r="A104" s="13"/>
      <c r="B104" s="5"/>
      <c r="C104" s="5"/>
      <c r="D104" s="9"/>
      <c r="E104" s="16"/>
      <c r="F104" s="41"/>
      <c r="G104" s="55"/>
      <c r="H104" s="42"/>
      <c r="I104" s="43"/>
      <c r="J104" s="14"/>
    </row>
    <row r="105" spans="1:13" ht="20.45" customHeight="1">
      <c r="A105" s="13"/>
      <c r="B105" s="5"/>
      <c r="C105" s="5"/>
      <c r="D105" s="9"/>
      <c r="E105" s="16"/>
      <c r="F105" s="41"/>
      <c r="G105" s="55"/>
      <c r="H105" s="42"/>
      <c r="I105" s="43"/>
      <c r="J105" s="14"/>
    </row>
    <row r="106" spans="1:13" ht="20.45" customHeight="1">
      <c r="A106" s="13"/>
      <c r="B106" s="5"/>
      <c r="C106" s="5"/>
      <c r="D106" s="9"/>
      <c r="E106" s="16"/>
      <c r="F106" s="41"/>
      <c r="G106" s="55"/>
      <c r="H106" s="42"/>
      <c r="I106" s="43"/>
      <c r="J106" s="14"/>
    </row>
    <row r="107" spans="1:13" ht="20.45" customHeight="1">
      <c r="A107" s="13"/>
      <c r="B107" s="5"/>
      <c r="C107" s="5"/>
      <c r="D107" s="9"/>
      <c r="E107" s="16"/>
      <c r="F107" s="41"/>
      <c r="G107" s="55"/>
      <c r="H107" s="42"/>
      <c r="I107" s="43"/>
      <c r="J107" s="14"/>
    </row>
    <row r="108" spans="1:13" ht="20.45" customHeight="1">
      <c r="A108" s="13"/>
      <c r="B108" s="5"/>
      <c r="C108" s="5"/>
      <c r="D108" s="9"/>
      <c r="E108" s="16"/>
      <c r="F108" s="41"/>
      <c r="G108" s="55"/>
      <c r="H108" s="42"/>
      <c r="I108" s="43"/>
      <c r="J108" s="14"/>
    </row>
    <row r="109" spans="1:13" ht="20.45" customHeight="1">
      <c r="A109" s="13"/>
      <c r="B109" s="5"/>
      <c r="C109" s="5"/>
      <c r="D109" s="9"/>
      <c r="E109" s="16"/>
      <c r="F109" s="41"/>
      <c r="G109" s="55"/>
      <c r="H109" s="42"/>
      <c r="I109" s="43"/>
      <c r="J109" s="14"/>
    </row>
    <row r="110" spans="1:13" ht="20.45" customHeight="1">
      <c r="A110" s="13"/>
      <c r="B110" s="5"/>
      <c r="C110" s="5"/>
      <c r="D110" s="9"/>
      <c r="E110" s="16"/>
      <c r="F110" s="41"/>
      <c r="G110" s="55"/>
      <c r="H110" s="42"/>
      <c r="I110" s="43"/>
      <c r="J110" s="14"/>
    </row>
    <row r="111" spans="1:13" ht="20.45" customHeight="1">
      <c r="A111" s="13"/>
      <c r="B111" s="5"/>
      <c r="C111" s="5"/>
      <c r="D111" s="9"/>
      <c r="E111" s="16"/>
      <c r="F111" s="41"/>
      <c r="G111" s="55"/>
      <c r="H111" s="42"/>
      <c r="I111" s="43"/>
      <c r="J111" s="14"/>
    </row>
    <row r="112" spans="1:13" ht="20.45" customHeight="1">
      <c r="A112" s="13"/>
      <c r="B112" s="5"/>
      <c r="C112" s="5"/>
      <c r="D112" s="9"/>
      <c r="E112" s="16"/>
      <c r="F112" s="41"/>
      <c r="G112" s="55"/>
      <c r="H112" s="42"/>
      <c r="I112" s="43"/>
      <c r="J112" s="14"/>
    </row>
    <row r="113" spans="1:10" ht="20.45" customHeight="1">
      <c r="A113" s="13"/>
      <c r="B113" s="5"/>
      <c r="C113" s="5"/>
      <c r="D113" s="9"/>
      <c r="E113" s="16"/>
      <c r="F113" s="41"/>
      <c r="G113" s="55"/>
      <c r="H113" s="42"/>
      <c r="I113" s="43"/>
      <c r="J113" s="14"/>
    </row>
    <row r="114" spans="1:10" ht="20.45" customHeight="1">
      <c r="A114" s="13"/>
      <c r="B114" s="5"/>
      <c r="C114" s="5"/>
      <c r="D114" s="9"/>
      <c r="E114" s="16"/>
      <c r="F114" s="41"/>
      <c r="G114" s="55"/>
      <c r="H114" s="42"/>
      <c r="I114" s="43"/>
      <c r="J114" s="14"/>
    </row>
    <row r="115" spans="1:10" ht="20.45" customHeight="1">
      <c r="A115" s="13"/>
      <c r="B115" s="5"/>
      <c r="C115" s="5"/>
      <c r="D115" s="9"/>
      <c r="E115" s="16"/>
      <c r="F115" s="41"/>
      <c r="G115" s="55"/>
      <c r="H115" s="42"/>
      <c r="I115" s="43"/>
      <c r="J115" s="14"/>
    </row>
    <row r="116" spans="1:10" ht="20.45" customHeight="1">
      <c r="A116" s="13"/>
      <c r="B116" s="5"/>
      <c r="C116" s="5"/>
      <c r="D116" s="9"/>
      <c r="E116" s="16"/>
      <c r="F116" s="41"/>
      <c r="G116" s="55"/>
      <c r="H116" s="42"/>
      <c r="I116" s="43"/>
      <c r="J116" s="14"/>
    </row>
    <row r="117" spans="1:10" ht="20.45" customHeight="1">
      <c r="A117" s="13"/>
      <c r="B117" s="5"/>
      <c r="C117" s="5"/>
      <c r="D117" s="9"/>
      <c r="E117" s="16"/>
      <c r="F117" s="41"/>
      <c r="G117" s="55"/>
      <c r="H117" s="42"/>
      <c r="I117" s="43"/>
      <c r="J117" s="14"/>
    </row>
    <row r="118" spans="1:10" ht="20.45" customHeight="1">
      <c r="A118" s="13"/>
      <c r="B118" s="5"/>
      <c r="C118" s="5"/>
      <c r="D118" s="9"/>
      <c r="E118" s="16"/>
      <c r="F118" s="41"/>
      <c r="G118" s="51"/>
      <c r="H118" s="42"/>
      <c r="I118" s="43"/>
      <c r="J118" s="14"/>
    </row>
    <row r="119" spans="1:10" ht="20.45" customHeight="1">
      <c r="A119" s="13"/>
      <c r="B119" s="5"/>
      <c r="C119" s="5"/>
      <c r="D119" s="9"/>
      <c r="E119" s="16"/>
      <c r="F119" s="41"/>
      <c r="G119" s="51"/>
      <c r="H119" s="42"/>
      <c r="I119" s="43"/>
      <c r="J119" s="14"/>
    </row>
    <row r="120" spans="1:10" ht="20.45" customHeight="1">
      <c r="A120" s="64" t="s">
        <v>0</v>
      </c>
      <c r="B120" s="65"/>
      <c r="C120" s="65"/>
      <c r="D120" s="8">
        <f>COUNTA(D101:D119)</f>
        <v>3</v>
      </c>
      <c r="E120" s="17" t="s">
        <v>13</v>
      </c>
      <c r="F120" s="44">
        <f>SUM(F101:F119)</f>
        <v>21264</v>
      </c>
      <c r="G120" s="53">
        <f>SUM(G101:G119)</f>
        <v>2543</v>
      </c>
      <c r="H120" s="45"/>
      <c r="I120" s="46"/>
      <c r="J120" s="10"/>
    </row>
  </sheetData>
  <autoFilter ref="A4:P23">
    <filterColumn colId="1" showButton="0"/>
  </autoFilter>
  <mergeCells count="53">
    <mergeCell ref="H27:I27"/>
    <mergeCell ref="B26:J26"/>
    <mergeCell ref="F27:F28"/>
    <mergeCell ref="A25:J25"/>
    <mergeCell ref="J27:J28"/>
    <mergeCell ref="A27:A28"/>
    <mergeCell ref="B27:D27"/>
    <mergeCell ref="E27:E28"/>
    <mergeCell ref="B28:C28"/>
    <mergeCell ref="G27:G28"/>
    <mergeCell ref="A1:J1"/>
    <mergeCell ref="B2:J2"/>
    <mergeCell ref="A3:A4"/>
    <mergeCell ref="B3:D3"/>
    <mergeCell ref="E3:E4"/>
    <mergeCell ref="F3:F4"/>
    <mergeCell ref="G3:G4"/>
    <mergeCell ref="H3:I3"/>
    <mergeCell ref="J3:J4"/>
    <mergeCell ref="B4:C4"/>
    <mergeCell ref="A49:J49"/>
    <mergeCell ref="B50:J50"/>
    <mergeCell ref="A51:A52"/>
    <mergeCell ref="B51:D51"/>
    <mergeCell ref="E51:E52"/>
    <mergeCell ref="F51:F52"/>
    <mergeCell ref="G51:G52"/>
    <mergeCell ref="H51:I51"/>
    <mergeCell ref="J51:J52"/>
    <mergeCell ref="B52:C52"/>
    <mergeCell ref="A72:C72"/>
    <mergeCell ref="A73:J73"/>
    <mergeCell ref="B74:J74"/>
    <mergeCell ref="A75:A76"/>
    <mergeCell ref="B75:D75"/>
    <mergeCell ref="E75:E76"/>
    <mergeCell ref="F75:F76"/>
    <mergeCell ref="G75:G76"/>
    <mergeCell ref="H75:I75"/>
    <mergeCell ref="J75:J76"/>
    <mergeCell ref="G99:G100"/>
    <mergeCell ref="B76:C76"/>
    <mergeCell ref="A96:C96"/>
    <mergeCell ref="A97:J97"/>
    <mergeCell ref="B98:J98"/>
    <mergeCell ref="J99:J100"/>
    <mergeCell ref="B100:C100"/>
    <mergeCell ref="H99:I99"/>
    <mergeCell ref="A120:C120"/>
    <mergeCell ref="A99:A100"/>
    <mergeCell ref="B99:D99"/>
    <mergeCell ref="E99:E100"/>
    <mergeCell ref="F99:F100"/>
  </mergeCells>
  <phoneticPr fontId="2" type="noConversion"/>
  <printOptions horizontalCentered="1" verticalCentered="1"/>
  <pageMargins left="0.74803149606299213" right="0.55118110236220474" top="0.62992125984251968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용지조서</vt:lpstr>
      <vt:lpstr>용지조서!Print_Area</vt:lpstr>
    </vt:vector>
  </TitlesOfParts>
  <Company>(주) T N 산업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하연자</dc:creator>
  <cp:lastModifiedBy>pc</cp:lastModifiedBy>
  <cp:lastPrinted>2012-06-27T01:19:40Z</cp:lastPrinted>
  <dcterms:created xsi:type="dcterms:W3CDTF">2000-04-06T02:08:56Z</dcterms:created>
  <dcterms:modified xsi:type="dcterms:W3CDTF">2013-02-14T01:08:30Z</dcterms:modified>
</cp:coreProperties>
</file>